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247" windowHeight="9330" tabRatio="939" activeTab="5"/>
  </bookViews>
  <sheets>
    <sheet name="Raw Data" sheetId="2" r:id="rId1"/>
    <sheet name="Raw data complete" sheetId="3" r:id="rId2"/>
    <sheet name="Spearman Analysis" sheetId="5" r:id="rId3"/>
    <sheet name="Main Table 1" sheetId="6" r:id="rId4"/>
    <sheet name="Main Table 2 - 4" sheetId="4" r:id="rId5"/>
    <sheet name="Main Figure" sheetId="8" r:id="rId6"/>
  </sheets>
  <externalReferences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<sst xmlns="http://schemas.openxmlformats.org/spreadsheetml/2006/main" count="477" uniqueCount="189">
  <si>
    <t>Table S1 - Raw Data of Outlet Umbulan</t>
  </si>
  <si>
    <t xml:space="preserve">Table S2 - Raw Data of RM Winongan </t>
  </si>
  <si>
    <t>Table S3 - Raw Data of RM Bangil</t>
  </si>
  <si>
    <t>Table S4 - Raw Data of RM Sidoarjo</t>
  </si>
  <si>
    <t>Table S5 - Raw Data of RM Putat Gede</t>
  </si>
  <si>
    <t>Table S6 - Raw Data of RM Giri</t>
  </si>
  <si>
    <t>Table S7 - Raw Data of 6 sites</t>
  </si>
  <si>
    <t>pH</t>
  </si>
  <si>
    <t>Total Dissolved Solids (TDS)</t>
  </si>
  <si>
    <t>Iron (Fe)</t>
  </si>
  <si>
    <t>Residual Chlorine (Cl2)</t>
  </si>
  <si>
    <t>Manganese (Mn)</t>
  </si>
  <si>
    <t>Resevoir Meter (RM)</t>
  </si>
  <si>
    <t>Parameter</t>
  </si>
  <si>
    <t>Rate</t>
  </si>
  <si>
    <t>Dev</t>
  </si>
  <si>
    <t>Rate2</t>
  </si>
  <si>
    <t>Dev3</t>
  </si>
  <si>
    <t>Rate4</t>
  </si>
  <si>
    <t>Dev5</t>
  </si>
  <si>
    <t>Rate6</t>
  </si>
  <si>
    <t>Dev7</t>
  </si>
  <si>
    <t>Rate8</t>
  </si>
  <si>
    <t>Dev9</t>
  </si>
  <si>
    <t>Rate10</t>
  </si>
  <si>
    <t>Dev11</t>
  </si>
  <si>
    <t>Aluminum (Al)</t>
  </si>
  <si>
    <t>&lt; 0.033</t>
  </si>
  <si>
    <t>E. coli</t>
  </si>
  <si>
    <t>Coliform</t>
  </si>
  <si>
    <t>Color</t>
  </si>
  <si>
    <t>Odor</t>
  </si>
  <si>
    <t>odorless</t>
  </si>
  <si>
    <t>Rank pH</t>
  </si>
  <si>
    <t>Rank Total Dissolved Solids (TDS)</t>
  </si>
  <si>
    <t>Rank Iron (Fe)</t>
  </si>
  <si>
    <t>Rank Residual Chlorine (Cl2)</t>
  </si>
  <si>
    <t>Rank Manganese (Mn)</t>
  </si>
  <si>
    <t>Correlation</t>
  </si>
  <si>
    <t>Table S8 - Complete Raw Data of Outlet Umbulan</t>
  </si>
  <si>
    <t xml:space="preserve">Table S9 - Complete Raw Data of RM Winongan </t>
  </si>
  <si>
    <t>Table S10 - Complete Raw Data of RM Bangil</t>
  </si>
  <si>
    <t>Table S11 - Complete Raw Data of  RM Sidoarjo</t>
  </si>
  <si>
    <t>Table S12 - Complete Raw Data of  RM Putat Gede</t>
  </si>
  <si>
    <t>Table S13 - Complete Raw Data of  RM Giri</t>
  </si>
  <si>
    <t>Rank Color</t>
  </si>
  <si>
    <t>Rank Odor</t>
  </si>
  <si>
    <t>Rank Aluminum (Al)</t>
  </si>
  <si>
    <t>Rank E. coli</t>
  </si>
  <si>
    <t>Rank Coliform</t>
  </si>
  <si>
    <t xml:space="preserve">Table 2 - The six sites of yearlong monitoring DWQ </t>
  </si>
  <si>
    <t>Outlet Umbulan</t>
  </si>
  <si>
    <t xml:space="preserve">RM Winongan </t>
  </si>
  <si>
    <t>RM Bangil</t>
  </si>
  <si>
    <t>RM Sidoarjo</t>
  </si>
  <si>
    <t>RM Putat Gede</t>
  </si>
  <si>
    <t>RM Giri</t>
  </si>
  <si>
    <t>Dev2</t>
  </si>
  <si>
    <t>Rate3</t>
  </si>
  <si>
    <t>Dev4</t>
  </si>
  <si>
    <t>Rate5</t>
  </si>
  <si>
    <t>Dev6</t>
  </si>
  <si>
    <t>TDS</t>
  </si>
  <si>
    <t>Fe</t>
  </si>
  <si>
    <r>
      <rPr>
        <sz val="11"/>
        <color theme="1"/>
        <rFont val="Aptos Narrow"/>
        <charset val="134"/>
        <scheme val="minor"/>
      </rPr>
      <t>Cl</t>
    </r>
    <r>
      <rPr>
        <vertAlign val="subscript"/>
        <sz val="11"/>
        <color theme="1"/>
        <rFont val="Aptos Narrow"/>
        <charset val="134"/>
        <scheme val="minor"/>
      </rPr>
      <t>2</t>
    </r>
  </si>
  <si>
    <t>Mn</t>
  </si>
  <si>
    <t>Al</t>
  </si>
  <si>
    <t>Table S 14 - Spearman Analysis Process</t>
  </si>
  <si>
    <t>Site + Parameter</t>
  </si>
  <si>
    <t>Open (Rate)</t>
  </si>
  <si>
    <t>High</t>
  </si>
  <si>
    <t>Low</t>
  </si>
  <si>
    <t>Close (Rate)</t>
  </si>
  <si>
    <t>pH Outlet Umbulan</t>
  </si>
  <si>
    <t xml:space="preserve">pH RM Winongan </t>
  </si>
  <si>
    <t>pH RM Bangil</t>
  </si>
  <si>
    <t>pH RM Sidoarjo</t>
  </si>
  <si>
    <t>pH RM Putat Gede</t>
  </si>
  <si>
    <t>pH RM Giri</t>
  </si>
  <si>
    <t>Fe Outlet Umbulan</t>
  </si>
  <si>
    <t xml:space="preserve">Fe RM Winongan </t>
  </si>
  <si>
    <t>Fe RM Bangil</t>
  </si>
  <si>
    <t>Fe RM Sidoarjo</t>
  </si>
  <si>
    <t>Fe RM Putat Gede</t>
  </si>
  <si>
    <t>Fe RM Giri</t>
  </si>
  <si>
    <t>Cl2 Outlet Umbulan</t>
  </si>
  <si>
    <t xml:space="preserve">Cl2 RM Winongan </t>
  </si>
  <si>
    <t>Cl2 RM Bangil</t>
  </si>
  <si>
    <t>Cl2 RM Sidoarjo</t>
  </si>
  <si>
    <t>Cl2 RM Putat Gede</t>
  </si>
  <si>
    <t>Cl2 RM Giri</t>
  </si>
  <si>
    <t>Mn Outlet Umbulan</t>
  </si>
  <si>
    <t xml:space="preserve">Mn RM Winongan </t>
  </si>
  <si>
    <t>Mn RM Bangil</t>
  </si>
  <si>
    <t>Mn RM Sidoarjo</t>
  </si>
  <si>
    <t>Mn RM Putat Gede</t>
  </si>
  <si>
    <t>Mn RM Giri</t>
  </si>
  <si>
    <t>Al Outlet Umbulan</t>
  </si>
  <si>
    <t xml:space="preserve">Al RM Winongan </t>
  </si>
  <si>
    <t>Al RM Bangil</t>
  </si>
  <si>
    <t>Al RM Sidoarjo</t>
  </si>
  <si>
    <t>Al RM Putat Gede</t>
  </si>
  <si>
    <t>Al RM Giri</t>
  </si>
  <si>
    <t>E. coli Outlet Umbulan</t>
  </si>
  <si>
    <t xml:space="preserve">E. coli RM Winongan </t>
  </si>
  <si>
    <t>E. coli RM Bangil</t>
  </si>
  <si>
    <t>E. coli RM Sidoarjo</t>
  </si>
  <si>
    <t>E. coli RM Putat Gede</t>
  </si>
  <si>
    <t>E. coli RM Giri</t>
  </si>
  <si>
    <t>Coliform Outlet Umbulan</t>
  </si>
  <si>
    <t xml:space="preserve">Coliform RM Winongan </t>
  </si>
  <si>
    <t>Coliform RM Bangil</t>
  </si>
  <si>
    <t>Coliform RM Sidoarjo</t>
  </si>
  <si>
    <t>Coliform RM Putat Gede</t>
  </si>
  <si>
    <t>Coliform RM Giri</t>
  </si>
  <si>
    <t>Color Outlet Umbulan</t>
  </si>
  <si>
    <t xml:space="preserve">Color RM Winongan </t>
  </si>
  <si>
    <t>Color RM Bangil</t>
  </si>
  <si>
    <t>Color RM Sidoarjo</t>
  </si>
  <si>
    <t>Color RM Putat Gede</t>
  </si>
  <si>
    <t>Color RM Giri</t>
  </si>
  <si>
    <t>Odor Outlet Umbulan</t>
  </si>
  <si>
    <t xml:space="preserve">Odor RM Winongan </t>
  </si>
  <si>
    <t>Odor RM Bangil</t>
  </si>
  <si>
    <t>Odor RM Sidoarjo</t>
  </si>
  <si>
    <t>Odor RM Putat Gede</t>
  </si>
  <si>
    <t>Odor RM Giri</t>
  </si>
  <si>
    <t>TDS Outlet Umbulan</t>
  </si>
  <si>
    <t xml:space="preserve">TDS RM Winongan </t>
  </si>
  <si>
    <t>TDS RM Bangil</t>
  </si>
  <si>
    <t>TDS RM Sidoarjo</t>
  </si>
  <si>
    <t>TDS RM Putat Gede</t>
  </si>
  <si>
    <t>TDS RM Giri</t>
  </si>
  <si>
    <t>Table 1. Methodology summary</t>
  </si>
  <si>
    <t>Aspects</t>
  </si>
  <si>
    <t>Description</t>
  </si>
  <si>
    <t>Research Design</t>
  </si>
  <si>
    <t>Case study with longitudinal time series analysis</t>
  </si>
  <si>
    <t>Study Period</t>
  </si>
  <si>
    <t>12 months (January 5 - December 3, 2024)</t>
  </si>
  <si>
    <t>Sampling Sites</t>
  </si>
  <si>
    <t>6 strategic reservoir meters (Outlet Umbulan, RM Bangil, RM Winongan, RM Sidoarjo, RM Putat Gede, RM Giri)</t>
  </si>
  <si>
    <t>Sampling Frequency</t>
  </si>
  <si>
    <t>Monthly (n=12 observations per site)</t>
  </si>
  <si>
    <t>Parameters Monitored</t>
  </si>
  <si>
    <r>
      <rPr>
        <sz val="12"/>
        <color theme="1"/>
        <rFont val="Times New Roman"/>
        <charset val="134"/>
      </rPr>
      <t>11 total: 2 physical (odor, color), 7 chemical (pH, TDS, Fe, Mn, Al, residual Cl₂), 2 microbiological (</t>
    </r>
    <r>
      <rPr>
        <i/>
        <sz val="12"/>
        <color theme="1"/>
        <rFont val="Times New Roman"/>
        <charset val="134"/>
      </rPr>
      <t>E. coli,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>total coliform)</t>
    </r>
  </si>
  <si>
    <t>Analytical Methods</t>
  </si>
  <si>
    <t>• Spectrophotometry (color)</t>
  </si>
  <si>
    <t>• Nephelometry (turbidity)</t>
  </si>
  <si>
    <t>• Potentiometry (pH)</t>
  </si>
  <si>
    <t>• Gravimetric (TDS)</t>
  </si>
  <si>
    <t>• ICP-OES (metals)</t>
  </si>
  <si>
    <t>• DPD method (residual chlorine)</t>
  </si>
  <si>
    <t>• Membrane filtration (microbiological)</t>
  </si>
  <si>
    <t>Statistical Analysis</t>
  </si>
  <si>
    <t>• Time series plots for temporal dynamics</t>
  </si>
  <si>
    <t>• Spearman rank correlation (ρ) for parameter relationships</t>
  </si>
  <si>
    <t>• Significance testing at α = 0.05</t>
  </si>
  <si>
    <t>• Software: R version 4.3.1 (Hmisc package)</t>
  </si>
  <si>
    <t>Quality Standards</t>
  </si>
  <si>
    <t>Ministry of Health (MoH) Regulation No. 2/2023 on drinking water quality requirements</t>
  </si>
  <si>
    <t>Data Interpretation</t>
  </si>
  <si>
    <t>• Compliance assessment vs. regulatory standards</t>
  </si>
  <si>
    <t>• Identification of temporal trends and seasonal patterns</t>
  </si>
  <si>
    <t>• Correlation analysis with chemical mechanism interpretation</t>
  </si>
  <si>
    <t>• SDG 6 alignment assessment</t>
  </si>
  <si>
    <t>Table 3 - Spearman rank correlation analysis with P value &lt;0.05</t>
  </si>
  <si>
    <t>Number</t>
  </si>
  <si>
    <t>Site</t>
  </si>
  <si>
    <t>Strength and Direction</t>
  </si>
  <si>
    <t>Table 4 - Spearman rank correlation analysis between parameter in monitored site.</t>
  </si>
  <si>
    <t>Parameter Pair</t>
  </si>
  <si>
    <t>Spearman rho</t>
  </si>
  <si>
    <t>P-Value</t>
  </si>
  <si>
    <t>pH - Total Dissolved Solids (TDS)</t>
  </si>
  <si>
    <t>pH - Iron (Fe)</t>
  </si>
  <si>
    <t>pH - Manganese (Mn)</t>
  </si>
  <si>
    <t>pH - Residual Chlorine (Cl2)</t>
  </si>
  <si>
    <t>Total Dissolved Solids (TDS) - Iron (Fe)</t>
  </si>
  <si>
    <t>Total Dissolved Solids (TDS) - Manganese (Mn)</t>
  </si>
  <si>
    <t>Total Dissolved Solids (TDS) - Residual Chlorine (Cl2)</t>
  </si>
  <si>
    <t>Iron (Fe) - Manganese (Mn)</t>
  </si>
  <si>
    <t>Iron (Fe) - Residual Chlorine (Cl2)</t>
  </si>
  <si>
    <t>Manganese (Mn) - Residual Chlorine (Cl2)</t>
  </si>
  <si>
    <r>
      <rPr>
        <b/>
        <sz val="12"/>
        <color theme="1"/>
        <rFont val="Times New Roman"/>
        <charset val="134"/>
      </rPr>
      <t>Figure  1</t>
    </r>
    <r>
      <rPr>
        <sz val="12"/>
        <color theme="1"/>
        <rFont val="Times New Roman"/>
        <charset val="134"/>
      </rPr>
      <t>. Publication Trends</t>
    </r>
  </si>
  <si>
    <r>
      <rPr>
        <b/>
        <sz val="11"/>
        <color theme="1"/>
        <rFont val="Aptos Narrow"/>
        <charset val="134"/>
        <scheme val="minor"/>
      </rPr>
      <t xml:space="preserve">Figure 2. </t>
    </r>
    <r>
      <rPr>
        <sz val="11"/>
        <color theme="1"/>
        <rFont val="Aptos Narrow"/>
        <charset val="134"/>
        <scheme val="minor"/>
      </rPr>
      <t>Research methodology flowchart</t>
    </r>
  </si>
  <si>
    <r>
      <rPr>
        <b/>
        <sz val="11"/>
        <color theme="1"/>
        <rFont val="Aptos Narrow"/>
        <charset val="134"/>
        <scheme val="minor"/>
      </rPr>
      <t xml:space="preserve">Figure 3. </t>
    </r>
    <r>
      <rPr>
        <sz val="11"/>
        <color theme="1"/>
        <rFont val="Aptos Narrow"/>
        <charset val="134"/>
        <scheme val="minor"/>
      </rPr>
      <t>Water Dustribution System</t>
    </r>
  </si>
  <si>
    <r>
      <rPr>
        <b/>
        <sz val="11"/>
        <color theme="1"/>
        <rFont val="Aptos Narrow"/>
        <charset val="134"/>
        <scheme val="minor"/>
      </rPr>
      <t xml:space="preserve">Figure 4 </t>
    </r>
    <r>
      <rPr>
        <sz val="11"/>
        <color theme="1"/>
        <rFont val="Aptos Narrow"/>
        <charset val="134"/>
        <scheme val="minor"/>
      </rPr>
      <t>Physical Data</t>
    </r>
  </si>
  <si>
    <r>
      <rPr>
        <b/>
        <sz val="11"/>
        <color theme="1"/>
        <rFont val="Aptos Narrow"/>
        <charset val="134"/>
        <scheme val="minor"/>
      </rPr>
      <t xml:space="preserve">Figure 5. </t>
    </r>
    <r>
      <rPr>
        <sz val="11"/>
        <color theme="1"/>
        <rFont val="Aptos Narrow"/>
        <charset val="134"/>
        <scheme val="minor"/>
      </rPr>
      <t>Graph of Chemical and Microbiological data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</si>
</sst>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0"/>
    <numFmt numFmtId="179" formatCode="&quot;&lt; &quot;0.000"/>
  </numFmts>
  <fonts count="26">
    <font>
      <sz val="11"/>
      <color theme="1"/>
      <name val="Aptos Narrow"/>
      <charset val="134"/>
      <scheme val="minor"/>
    </font>
    <font>
      <b/>
      <sz val="12"/>
      <color theme="1"/>
      <name val="Times New Roman"/>
      <charset val="134"/>
    </font>
    <font>
      <b/>
      <sz val="11"/>
      <color theme="1"/>
      <name val="Aptos Narrow"/>
      <charset val="134"/>
      <scheme val="minor"/>
    </font>
    <font>
      <b/>
      <sz val="11"/>
      <color theme="0"/>
      <name val="Aptos Narrow"/>
      <charset val="134"/>
      <scheme val="minor"/>
    </font>
    <font>
      <sz val="12"/>
      <color theme="1"/>
      <name val="Times New Roman"/>
      <charset val="134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  <font>
      <i/>
      <sz val="12"/>
      <color theme="1"/>
      <name val="Times New Roman"/>
      <charset val="134"/>
    </font>
    <font>
      <vertAlign val="subscript"/>
      <sz val="11"/>
      <color theme="1"/>
      <name val="Aptos Narrow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double">
        <color auto="1"/>
      </right>
      <top style="hair">
        <color auto="1"/>
      </top>
      <bottom style="thick">
        <color auto="1"/>
      </bottom>
      <diagonal/>
    </border>
    <border>
      <left/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double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double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ck">
        <color auto="1"/>
      </left>
      <right style="thin">
        <color auto="1"/>
      </right>
      <top/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7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1" applyNumberFormat="0" applyFill="0" applyAlignment="0" applyProtection="0">
      <alignment vertical="center"/>
    </xf>
    <xf numFmtId="0" fontId="11" fillId="0" borderId="71" applyNumberFormat="0" applyFill="0" applyAlignment="0" applyProtection="0">
      <alignment vertical="center"/>
    </xf>
    <xf numFmtId="0" fontId="12" fillId="0" borderId="7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3" borderId="73" applyNumberFormat="0" applyAlignment="0" applyProtection="0">
      <alignment vertical="center"/>
    </xf>
    <xf numFmtId="0" fontId="14" fillId="14" borderId="74" applyNumberFormat="0" applyAlignment="0" applyProtection="0">
      <alignment vertical="center"/>
    </xf>
    <xf numFmtId="0" fontId="15" fillId="14" borderId="73" applyNumberFormat="0" applyAlignment="0" applyProtection="0">
      <alignment vertical="center"/>
    </xf>
    <xf numFmtId="0" fontId="16" fillId="15" borderId="75" applyNumberFormat="0" applyAlignment="0" applyProtection="0">
      <alignment vertical="center"/>
    </xf>
    <xf numFmtId="0" fontId="17" fillId="0" borderId="76" applyNumberFormat="0" applyFill="0" applyAlignment="0" applyProtection="0">
      <alignment vertical="center"/>
    </xf>
    <xf numFmtId="0" fontId="18" fillId="0" borderId="7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15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vertical="center" wrapText="1"/>
    </xf>
    <xf numFmtId="0" fontId="3" fillId="3" borderId="11" xfId="0" applyFont="1" applyFill="1" applyBorder="1"/>
    <xf numFmtId="0" fontId="3" fillId="3" borderId="12" xfId="0" applyFont="1" applyFill="1" applyBorder="1"/>
    <xf numFmtId="2" fontId="3" fillId="3" borderId="9" xfId="0" applyNumberFormat="1" applyFont="1" applyFill="1" applyBorder="1" applyAlignment="1">
      <alignment horizontal="center" vertical="center"/>
    </xf>
    <xf numFmtId="2" fontId="2" fillId="4" borderId="9" xfId="0" applyNumberFormat="1" applyFont="1" applyFill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 wrapText="1"/>
    </xf>
    <xf numFmtId="178" fontId="0" fillId="0" borderId="9" xfId="0" applyNumberFormat="1" applyBorder="1" applyAlignment="1">
      <alignment vertical="center"/>
    </xf>
    <xf numFmtId="179" fontId="0" fillId="5" borderId="9" xfId="0" applyNumberFormat="1" applyFill="1" applyBorder="1" applyAlignment="1">
      <alignment horizontal="center"/>
    </xf>
    <xf numFmtId="178" fontId="0" fillId="5" borderId="9" xfId="0" applyNumberFormat="1" applyFill="1" applyBorder="1" applyAlignment="1">
      <alignment vertical="center"/>
    </xf>
    <xf numFmtId="179" fontId="0" fillId="6" borderId="9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 vertical="center"/>
    </xf>
    <xf numFmtId="2" fontId="0" fillId="6" borderId="9" xfId="0" applyNumberForma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3" borderId="17" xfId="0" applyFont="1" applyFill="1" applyBorder="1"/>
    <xf numFmtId="2" fontId="0" fillId="5" borderId="18" xfId="0" applyNumberFormat="1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7" borderId="19" xfId="0" applyFill="1" applyBorder="1" applyAlignment="1">
      <alignment vertical="center"/>
    </xf>
    <xf numFmtId="0" fontId="0" fillId="5" borderId="19" xfId="0" applyFill="1" applyBorder="1" applyAlignment="1">
      <alignment vertical="center"/>
    </xf>
    <xf numFmtId="0" fontId="0" fillId="5" borderId="20" xfId="0" applyFill="1" applyBorder="1" applyAlignment="1">
      <alignment vertical="center" wrapText="1"/>
    </xf>
    <xf numFmtId="0" fontId="3" fillId="3" borderId="21" xfId="0" applyFont="1" applyFill="1" applyBorder="1"/>
    <xf numFmtId="2" fontId="0" fillId="6" borderId="22" xfId="0" applyNumberFormat="1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0" fillId="8" borderId="23" xfId="0" applyFill="1" applyBorder="1" applyAlignment="1">
      <alignment vertical="center"/>
    </xf>
    <xf numFmtId="0" fontId="0" fillId="6" borderId="23" xfId="0" applyFill="1" applyBorder="1" applyAlignment="1">
      <alignment vertical="center"/>
    </xf>
    <xf numFmtId="0" fontId="0" fillId="6" borderId="24" xfId="0" applyFill="1" applyBorder="1" applyAlignment="1">
      <alignment vertical="center" wrapText="1"/>
    </xf>
    <xf numFmtId="2" fontId="0" fillId="5" borderId="22" xfId="0" applyNumberFormat="1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7" borderId="23" xfId="0" applyFill="1" applyBorder="1" applyAlignment="1">
      <alignment vertical="center"/>
    </xf>
    <xf numFmtId="0" fontId="0" fillId="5" borderId="23" xfId="0" applyFill="1" applyBorder="1" applyAlignment="1">
      <alignment vertical="center"/>
    </xf>
    <xf numFmtId="0" fontId="0" fillId="5" borderId="24" xfId="0" applyFill="1" applyBorder="1" applyAlignment="1">
      <alignment vertical="center" wrapText="1"/>
    </xf>
    <xf numFmtId="0" fontId="3" fillId="3" borderId="25" xfId="0" applyFont="1" applyFill="1" applyBorder="1"/>
    <xf numFmtId="2" fontId="0" fillId="6" borderId="26" xfId="0" applyNumberFormat="1" applyFill="1" applyBorder="1" applyAlignment="1">
      <alignment horizontal="center" vertical="center"/>
    </xf>
    <xf numFmtId="0" fontId="0" fillId="6" borderId="27" xfId="0" applyFill="1" applyBorder="1" applyAlignment="1">
      <alignment horizontal="center" vertical="center"/>
    </xf>
    <xf numFmtId="0" fontId="0" fillId="8" borderId="27" xfId="0" applyFill="1" applyBorder="1" applyAlignment="1">
      <alignment vertical="center"/>
    </xf>
    <xf numFmtId="0" fontId="0" fillId="6" borderId="27" xfId="0" applyFill="1" applyBorder="1" applyAlignment="1">
      <alignment vertical="center"/>
    </xf>
    <xf numFmtId="0" fontId="0" fillId="6" borderId="28" xfId="0" applyFill="1" applyBorder="1" applyAlignment="1">
      <alignment vertical="center" wrapText="1"/>
    </xf>
    <xf numFmtId="2" fontId="3" fillId="4" borderId="9" xfId="0" applyNumberFormat="1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0" fillId="8" borderId="35" xfId="0" applyFill="1" applyBorder="1"/>
    <xf numFmtId="0" fontId="0" fillId="9" borderId="36" xfId="0" applyFill="1" applyBorder="1"/>
    <xf numFmtId="0" fontId="0" fillId="9" borderId="37" xfId="0" applyFill="1" applyBorder="1"/>
    <xf numFmtId="0" fontId="0" fillId="10" borderId="38" xfId="0" applyFill="1" applyBorder="1"/>
    <xf numFmtId="0" fontId="0" fillId="10" borderId="39" xfId="0" applyFill="1" applyBorder="1"/>
    <xf numFmtId="0" fontId="0" fillId="8" borderId="40" xfId="0" applyFill="1" applyBorder="1"/>
    <xf numFmtId="0" fontId="0" fillId="7" borderId="35" xfId="0" applyFill="1" applyBorder="1"/>
    <xf numFmtId="0" fontId="0" fillId="7" borderId="29" xfId="0" applyFill="1" applyBorder="1"/>
    <xf numFmtId="0" fontId="0" fillId="9" borderId="30" xfId="0" applyFill="1" applyBorder="1"/>
    <xf numFmtId="0" fontId="0" fillId="8" borderId="41" xfId="0" applyFill="1" applyBorder="1"/>
    <xf numFmtId="0" fontId="0" fillId="9" borderId="42" xfId="0" applyFill="1" applyBorder="1"/>
    <xf numFmtId="0" fontId="0" fillId="7" borderId="40" xfId="0" applyFill="1" applyBorder="1"/>
    <xf numFmtId="0" fontId="0" fillId="8" borderId="29" xfId="0" applyFill="1" applyBorder="1"/>
    <xf numFmtId="0" fontId="0" fillId="7" borderId="41" xfId="0" applyFill="1" applyBorder="1"/>
    <xf numFmtId="0" fontId="0" fillId="9" borderId="43" xfId="0" applyFill="1" applyBorder="1"/>
    <xf numFmtId="0" fontId="0" fillId="9" borderId="32" xfId="0" applyFill="1" applyBorder="1"/>
    <xf numFmtId="0" fontId="0" fillId="7" borderId="44" xfId="0" applyFill="1" applyBorder="1"/>
    <xf numFmtId="0" fontId="0" fillId="9" borderId="45" xfId="0" applyFill="1" applyBorder="1"/>
    <xf numFmtId="0" fontId="0" fillId="9" borderId="46" xfId="0" applyFill="1" applyBorder="1"/>
    <xf numFmtId="0" fontId="3" fillId="3" borderId="47" xfId="0" applyFont="1" applyFill="1" applyBorder="1" applyAlignment="1">
      <alignment horizontal="center" vertical="center" wrapText="1"/>
    </xf>
    <xf numFmtId="0" fontId="0" fillId="9" borderId="48" xfId="0" applyFill="1" applyBorder="1"/>
    <xf numFmtId="0" fontId="0" fillId="7" borderId="49" xfId="0" applyFill="1" applyBorder="1"/>
    <xf numFmtId="0" fontId="0" fillId="9" borderId="50" xfId="0" applyFill="1" applyBorder="1"/>
    <xf numFmtId="0" fontId="0" fillId="7" borderId="31" xfId="0" applyFill="1" applyBorder="1"/>
    <xf numFmtId="0" fontId="0" fillId="9" borderId="47" xfId="0" applyFill="1" applyBorder="1"/>
    <xf numFmtId="0" fontId="0" fillId="7" borderId="51" xfId="0" applyFill="1" applyBorder="1"/>
    <xf numFmtId="0" fontId="0" fillId="9" borderId="52" xfId="0" applyFill="1" applyBorder="1"/>
    <xf numFmtId="0" fontId="1" fillId="0" borderId="53" xfId="0" applyFont="1" applyBorder="1" applyAlignment="1">
      <alignment horizontal="center" vertical="top" wrapText="1"/>
    </xf>
    <xf numFmtId="0" fontId="1" fillId="0" borderId="54" xfId="0" applyFont="1" applyBorder="1" applyAlignment="1">
      <alignment horizontal="center" vertical="top" wrapText="1"/>
    </xf>
    <xf numFmtId="0" fontId="1" fillId="0" borderId="55" xfId="0" applyFont="1" applyBorder="1" applyAlignment="1">
      <alignment horizontal="justify" vertical="top" wrapText="1"/>
    </xf>
    <xf numFmtId="0" fontId="4" fillId="0" borderId="56" xfId="0" applyFont="1" applyBorder="1" applyAlignment="1">
      <alignment horizontal="justify" vertical="top" wrapText="1"/>
    </xf>
    <xf numFmtId="0" fontId="1" fillId="11" borderId="55" xfId="0" applyFont="1" applyFill="1" applyBorder="1" applyAlignment="1">
      <alignment horizontal="justify" vertical="top" wrapText="1"/>
    </xf>
    <xf numFmtId="0" fontId="4" fillId="11" borderId="56" xfId="0" applyFont="1" applyFill="1" applyBorder="1" applyAlignment="1">
      <alignment horizontal="justify" vertical="top" wrapText="1"/>
    </xf>
    <xf numFmtId="0" fontId="1" fillId="11" borderId="55" xfId="0" applyFont="1" applyFill="1" applyBorder="1" applyAlignment="1">
      <alignment horizontal="justify" wrapText="1"/>
    </xf>
    <xf numFmtId="0" fontId="4" fillId="11" borderId="56" xfId="0" applyFont="1" applyFill="1" applyBorder="1" applyAlignment="1">
      <alignment horizontal="justify" wrapText="1"/>
    </xf>
    <xf numFmtId="0" fontId="1" fillId="11" borderId="55" xfId="0" applyFont="1" applyFill="1" applyBorder="1" applyAlignment="1">
      <alignment wrapText="1"/>
    </xf>
    <xf numFmtId="0" fontId="4" fillId="11" borderId="57" xfId="0" applyFont="1" applyFill="1" applyBorder="1" applyAlignment="1">
      <alignment wrapText="1"/>
    </xf>
    <xf numFmtId="0" fontId="4" fillId="11" borderId="56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9" xfId="0" applyBorder="1" applyAlignment="1">
      <alignment vertical="center" wrapText="1"/>
    </xf>
    <xf numFmtId="0" fontId="0" fillId="0" borderId="58" xfId="0" applyBorder="1" applyAlignment="1">
      <alignment horizontal="center" vertical="center" wrapText="1"/>
    </xf>
    <xf numFmtId="2" fontId="0" fillId="0" borderId="19" xfId="0" applyNumberFormat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178" fontId="0" fillId="0" borderId="23" xfId="0" applyNumberFormat="1" applyBorder="1" applyAlignment="1">
      <alignment vertical="center"/>
    </xf>
    <xf numFmtId="0" fontId="3" fillId="2" borderId="59" xfId="0" applyFont="1" applyFill="1" applyBorder="1" applyAlignment="1">
      <alignment horizontal="center" vertical="center" wrapText="1"/>
    </xf>
    <xf numFmtId="179" fontId="0" fillId="5" borderId="60" xfId="0" applyNumberFormat="1" applyFill="1" applyBorder="1" applyAlignment="1">
      <alignment horizontal="center"/>
    </xf>
    <xf numFmtId="179" fontId="0" fillId="5" borderId="22" xfId="0" applyNumberFormat="1" applyFill="1" applyBorder="1" applyAlignment="1">
      <alignment horizontal="center"/>
    </xf>
    <xf numFmtId="178" fontId="0" fillId="5" borderId="23" xfId="0" applyNumberFormat="1" applyFill="1" applyBorder="1" applyAlignment="1">
      <alignment vertical="center"/>
    </xf>
    <xf numFmtId="179" fontId="0" fillId="6" borderId="60" xfId="0" applyNumberFormat="1" applyFill="1" applyBorder="1" applyAlignment="1">
      <alignment horizontal="center"/>
    </xf>
    <xf numFmtId="179" fontId="0" fillId="6" borderId="61" xfId="0" applyNumberFormat="1" applyFill="1" applyBorder="1" applyAlignment="1">
      <alignment horizontal="center"/>
    </xf>
    <xf numFmtId="2" fontId="0" fillId="5" borderId="60" xfId="0" applyNumberFormat="1" applyFill="1" applyBorder="1" applyAlignment="1">
      <alignment horizontal="center" vertical="center"/>
    </xf>
    <xf numFmtId="2" fontId="0" fillId="5" borderId="61" xfId="0" applyNumberFormat="1" applyFill="1" applyBorder="1" applyAlignment="1">
      <alignment horizontal="center" vertical="center"/>
    </xf>
    <xf numFmtId="2" fontId="0" fillId="6" borderId="60" xfId="0" applyNumberFormat="1" applyFill="1" applyBorder="1" applyAlignment="1">
      <alignment horizontal="center" vertical="center"/>
    </xf>
    <xf numFmtId="2" fontId="0" fillId="6" borderId="61" xfId="0" applyNumberFormat="1" applyFill="1" applyBorder="1" applyAlignment="1">
      <alignment horizontal="center" vertical="center"/>
    </xf>
    <xf numFmtId="179" fontId="0" fillId="5" borderId="61" xfId="0" applyNumberFormat="1" applyFill="1" applyBorder="1" applyAlignment="1">
      <alignment horizontal="center"/>
    </xf>
    <xf numFmtId="0" fontId="3" fillId="2" borderId="62" xfId="0" applyFont="1" applyFill="1" applyBorder="1" applyAlignment="1">
      <alignment horizontal="center" vertical="center" wrapText="1"/>
    </xf>
    <xf numFmtId="2" fontId="0" fillId="6" borderId="63" xfId="0" applyNumberFormat="1" applyFill="1" applyBorder="1" applyAlignment="1">
      <alignment horizontal="center" vertical="center"/>
    </xf>
    <xf numFmtId="2" fontId="0" fillId="6" borderId="64" xfId="0" applyNumberFormat="1" applyFill="1" applyBorder="1" applyAlignment="1">
      <alignment horizontal="center" vertical="center"/>
    </xf>
    <xf numFmtId="0" fontId="0" fillId="0" borderId="9" xfId="0" applyBorder="1" applyAlignment="1">
      <alignment wrapText="1"/>
    </xf>
    <xf numFmtId="178" fontId="0" fillId="0" borderId="9" xfId="0" applyNumberFormat="1" applyBorder="1"/>
    <xf numFmtId="2" fontId="0" fillId="0" borderId="20" xfId="0" applyNumberFormat="1" applyBorder="1" applyAlignment="1">
      <alignment horizontal="center" vertical="center" wrapText="1"/>
    </xf>
    <xf numFmtId="178" fontId="0" fillId="0" borderId="24" xfId="0" applyNumberFormat="1" applyBorder="1" applyAlignment="1">
      <alignment vertical="center"/>
    </xf>
    <xf numFmtId="179" fontId="0" fillId="5" borderId="65" xfId="0" applyNumberFormat="1" applyFill="1" applyBorder="1" applyAlignment="1">
      <alignment horizontal="center"/>
    </xf>
    <xf numFmtId="179" fontId="0" fillId="6" borderId="22" xfId="0" applyNumberFormat="1" applyFill="1" applyBorder="1" applyAlignment="1">
      <alignment horizontal="center"/>
    </xf>
    <xf numFmtId="2" fontId="0" fillId="5" borderId="65" xfId="0" applyNumberFormat="1" applyFill="1" applyBorder="1" applyAlignment="1">
      <alignment horizontal="center" vertical="center"/>
    </xf>
    <xf numFmtId="2" fontId="0" fillId="6" borderId="65" xfId="0" applyNumberFormat="1" applyFill="1" applyBorder="1" applyAlignment="1">
      <alignment horizontal="center" vertical="center"/>
    </xf>
    <xf numFmtId="2" fontId="0" fillId="6" borderId="66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7" fontId="0" fillId="0" borderId="9" xfId="0" applyNumberFormat="1" applyBorder="1"/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9" xfId="0" applyNumberFormat="1" applyBorder="1"/>
    <xf numFmtId="0" fontId="0" fillId="0" borderId="0" xfId="0" applyAlignment="1">
      <alignment vertical="center"/>
    </xf>
    <xf numFmtId="178" fontId="0" fillId="0" borderId="0" xfId="0" applyNumberFormat="1" applyAlignment="1">
      <alignment vertical="center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17" fontId="0" fillId="0" borderId="9" xfId="0" applyNumberFormat="1" applyBorder="1" applyAlignment="1">
      <alignment vertical="center" wrapText="1"/>
    </xf>
    <xf numFmtId="17" fontId="0" fillId="0" borderId="9" xfId="0" applyNumberFormat="1" applyBorder="1" applyAlignment="1">
      <alignment vertical="center"/>
    </xf>
    <xf numFmtId="178" fontId="3" fillId="3" borderId="67" xfId="0" applyNumberFormat="1" applyFont="1" applyFill="1" applyBorder="1" applyAlignment="1">
      <alignment horizontal="center" vertical="center"/>
    </xf>
    <xf numFmtId="2" fontId="0" fillId="0" borderId="9" xfId="0" applyNumberFormat="1" applyBorder="1" applyAlignment="1">
      <alignment vertical="center"/>
    </xf>
    <xf numFmtId="178" fontId="3" fillId="3" borderId="68" xfId="0" applyNumberFormat="1" applyFont="1" applyFill="1" applyBorder="1" applyAlignment="1">
      <alignment horizontal="center" vertical="center"/>
    </xf>
    <xf numFmtId="178" fontId="2" fillId="4" borderId="9" xfId="0" applyNumberFormat="1" applyFont="1" applyFill="1" applyBorder="1" applyAlignment="1">
      <alignment horizontal="center" vertical="center"/>
    </xf>
    <xf numFmtId="178" fontId="0" fillId="0" borderId="9" xfId="0" applyNumberFormat="1" applyBorder="1" applyAlignment="1">
      <alignment horizontal="center" vertical="center" wrapText="1"/>
    </xf>
    <xf numFmtId="178" fontId="0" fillId="5" borderId="9" xfId="0" applyNumberFormat="1" applyFill="1" applyBorder="1" applyAlignment="1">
      <alignment horizontal="center"/>
    </xf>
    <xf numFmtId="178" fontId="0" fillId="6" borderId="9" xfId="0" applyNumberFormat="1" applyFill="1" applyBorder="1" applyAlignment="1">
      <alignment horizontal="center" vertical="center"/>
    </xf>
    <xf numFmtId="178" fontId="0" fillId="5" borderId="9" xfId="0" applyNumberFormat="1" applyFill="1" applyBorder="1" applyAlignment="1">
      <alignment horizontal="center" vertical="center"/>
    </xf>
    <xf numFmtId="178" fontId="3" fillId="3" borderId="69" xfId="0" applyNumberFormat="1" applyFont="1" applyFill="1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39">
    <dxf>
      <alignment horizontal="center" vertical="center" wrapText="1"/>
      <border>
        <left/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/>
        <top style="hair">
          <color auto="1"/>
        </top>
        <bottom style="hair">
          <color auto="1"/>
        </bottom>
      </border>
    </dxf>
    <dxf>
      <alignment horizontal="center" vertical="center" wrapText="1"/>
      <border>
        <left/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ck">
          <color auto="1"/>
        </right>
        <top style="hair">
          <color auto="1"/>
        </top>
        <bottom style="hair">
          <color auto="1"/>
        </bottom>
      </border>
    </dxf>
    <dxf>
      <alignment horizontal="center" vertical="center" wrapText="1"/>
      <border>
        <left/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numFmt numFmtId="178" formatCode="0.000"/>
      <alignment vertical="center"/>
      <border>
        <left style="thin">
          <color auto="1"/>
        </left>
        <right style="thick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GB"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+mn-ea"/>
                <a:cs typeface="Times New Roman" panose="02020603050405020304" charset="0"/>
              </a:defRPr>
            </a:pPr>
            <a:r>
              <a:rPr lang="en-US" sz="1200" b="0" i="0" u="none" strike="noStrike" baseline="0">
                <a:effectLst/>
              </a:rPr>
              <a:t>Publication Trends</a:t>
            </a:r>
            <a:endParaRPr lang="en-US" sz="120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1872655139664"/>
          <c:y val="0.254225352112676"/>
          <c:w val="0.682979597610179"/>
          <c:h val="0.5355872241321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"Total"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en-GB"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charset="0"/>
                    <a:ea typeface="+mn-ea"/>
                    <a:cs typeface="Times New Roman" panose="02020603050405020304" charset="0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{"2010","2011","2012","2015","2016","2017","2018","2019","2020","2021","2022","2023","2024","2025"}</c:f>
              <c:strCach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</c:strCache>
            </c:strRef>
          </c:cat>
          <c:val>
            <c:numRef>
              <c:f>{1,2,2,2,6,4,12,10,12,14,17,23,21,6}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6</c:v>
                </c:pt>
                <c:pt idx="5">
                  <c:v>4</c:v>
                </c:pt>
                <c:pt idx="6">
                  <c:v>12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17</c:v>
                </c:pt>
                <c:pt idx="11">
                  <c:v>23</c:v>
                </c:pt>
                <c:pt idx="12">
                  <c:v>21</c:v>
                </c:pt>
                <c:pt idx="13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37856048"/>
        <c:axId val="937868016"/>
      </c:barChart>
      <c:catAx>
        <c:axId val="93785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GB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+mn-ea"/>
                <a:cs typeface="Times New Roman" panose="02020603050405020304" charset="0"/>
              </a:defRPr>
            </a:pPr>
          </a:p>
        </c:txPr>
        <c:crossAx val="937868016"/>
        <c:crosses val="autoZero"/>
        <c:auto val="1"/>
        <c:lblAlgn val="ctr"/>
        <c:lblOffset val="100"/>
        <c:noMultiLvlLbl val="0"/>
      </c:catAx>
      <c:valAx>
        <c:axId val="93786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GB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+mn-ea"/>
                <a:cs typeface="Times New Roman" panose="02020603050405020304" charset="0"/>
              </a:defRPr>
            </a:pPr>
          </a:p>
        </c:txPr>
        <c:crossAx val="93785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GB"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charset="0"/>
              <a:ea typeface="+mn-ea"/>
              <a:cs typeface="Times New Roman" panose="02020603050405020304" charset="0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9e616e2-e403-4270-8c36-4f7bfcd80171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GB">
          <a:latin typeface="Times New Roman" panose="02020603050405020304" charset="0"/>
          <a:cs typeface="Times New Roman" panose="02020603050405020304" charset="0"/>
        </a:defRPr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3</xdr:row>
      <xdr:rowOff>0</xdr:rowOff>
    </xdr:from>
    <xdr:to>
      <xdr:col>6</xdr:col>
      <xdr:colOff>94615</xdr:colOff>
      <xdr:row>12</xdr:row>
      <xdr:rowOff>110490</xdr:rowOff>
    </xdr:to>
    <xdr:graphicFrame>
      <xdr:nvGraphicFramePr>
        <xdr:cNvPr id="4" name="Chart 467966648"/>
        <xdr:cNvGraphicFramePr/>
      </xdr:nvGraphicFramePr>
      <xdr:xfrm>
        <a:off x="1366520" y="514350"/>
        <a:ext cx="2827655" cy="16535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18</xdr:row>
      <xdr:rowOff>0</xdr:rowOff>
    </xdr:from>
    <xdr:to>
      <xdr:col>10</xdr:col>
      <xdr:colOff>265430</xdr:colOff>
      <xdr:row>47</xdr:row>
      <xdr:rowOff>19050</xdr:rowOff>
    </xdr:to>
    <xdr:pic>
      <xdr:nvPicPr>
        <xdr:cNvPr id="5" name="Picture 1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6520" y="3117850"/>
          <a:ext cx="5731510" cy="4991100"/>
        </a:xfrm>
        <a:prstGeom prst="rect">
          <a:avLst/>
        </a:prstGeom>
      </xdr:spPr>
    </xdr:pic>
    <xdr:clientData/>
  </xdr:twoCellAnchor>
  <xdr:twoCellAnchor>
    <xdr:from>
      <xdr:col>1</xdr:col>
      <xdr:colOff>540385</xdr:colOff>
      <xdr:row>50</xdr:row>
      <xdr:rowOff>80645</xdr:rowOff>
    </xdr:from>
    <xdr:to>
      <xdr:col>10</xdr:col>
      <xdr:colOff>332105</xdr:colOff>
      <xdr:row>74</xdr:row>
      <xdr:rowOff>128270</xdr:rowOff>
    </xdr:to>
    <xdr:pic>
      <xdr:nvPicPr>
        <xdr:cNvPr id="6" name="Picture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23645" y="8689975"/>
          <a:ext cx="5941060" cy="4162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266065</xdr:colOff>
      <xdr:row>101</xdr:row>
      <xdr:rowOff>40640</xdr:rowOff>
    </xdr:from>
    <xdr:to>
      <xdr:col>11</xdr:col>
      <xdr:colOff>497840</xdr:colOff>
      <xdr:row>113</xdr:row>
      <xdr:rowOff>123190</xdr:rowOff>
    </xdr:to>
    <xdr:pic>
      <xdr:nvPicPr>
        <xdr:cNvPr id="2" name="Picture 1" descr="chemical and biological fix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315845" y="17404080"/>
          <a:ext cx="5697855" cy="2139950"/>
        </a:xfrm>
        <a:prstGeom prst="rect">
          <a:avLst/>
        </a:prstGeom>
      </xdr:spPr>
    </xdr:pic>
    <xdr:clientData/>
  </xdr:twoCellAnchor>
  <xdr:twoCellAnchor editAs="oneCell">
    <xdr:from>
      <xdr:col>2</xdr:col>
      <xdr:colOff>40640</xdr:colOff>
      <xdr:row>81</xdr:row>
      <xdr:rowOff>36195</xdr:rowOff>
    </xdr:from>
    <xdr:to>
      <xdr:col>11</xdr:col>
      <xdr:colOff>590550</xdr:colOff>
      <xdr:row>94</xdr:row>
      <xdr:rowOff>91440</xdr:rowOff>
    </xdr:to>
    <xdr:pic>
      <xdr:nvPicPr>
        <xdr:cNvPr id="3" name="Picture 2" descr="odor and color fix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407160" y="13965555"/>
          <a:ext cx="6699250" cy="2284095"/>
        </a:xfrm>
        <a:prstGeom prst="rect">
          <a:avLst/>
        </a:prstGeom>
      </xdr:spPr>
    </xdr:pic>
    <xdr:clientData/>
  </xdr:twoCellAnchor>
  <xdr:twoCellAnchor editAs="oneCell">
    <xdr:from>
      <xdr:col>3</xdr:col>
      <xdr:colOff>71120</xdr:colOff>
      <xdr:row>114</xdr:row>
      <xdr:rowOff>58420</xdr:rowOff>
    </xdr:from>
    <xdr:to>
      <xdr:col>11</xdr:col>
      <xdr:colOff>621030</xdr:colOff>
      <xdr:row>125</xdr:row>
      <xdr:rowOff>69850</xdr:rowOff>
    </xdr:to>
    <xdr:pic>
      <xdr:nvPicPr>
        <xdr:cNvPr id="9" name="Picture 8" descr="TDS and pH fix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120900" y="19650710"/>
          <a:ext cx="6015990" cy="1897380"/>
        </a:xfrm>
        <a:prstGeom prst="rect">
          <a:avLst/>
        </a:prstGeom>
      </xdr:spPr>
    </xdr:pic>
    <xdr:clientData/>
  </xdr:twoCellAnchor>
  <xdr:twoCellAnchor>
    <xdr:from>
      <xdr:col>3</xdr:col>
      <xdr:colOff>83185</xdr:colOff>
      <xdr:row>101</xdr:row>
      <xdr:rowOff>55245</xdr:rowOff>
    </xdr:from>
    <xdr:to>
      <xdr:col>3</xdr:col>
      <xdr:colOff>335280</xdr:colOff>
      <xdr:row>102</xdr:row>
      <xdr:rowOff>93980</xdr:rowOff>
    </xdr:to>
    <xdr:sp>
      <xdr:nvSpPr>
        <xdr:cNvPr id="10" name="Text Box 9"/>
        <xdr:cNvSpPr txBox="1"/>
      </xdr:nvSpPr>
      <xdr:spPr>
        <a:xfrm>
          <a:off x="2132965" y="17418685"/>
          <a:ext cx="252095" cy="2101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en-US" altLang="en-GB" sz="1100" b="1"/>
            <a:t>A</a:t>
          </a:r>
          <a:endParaRPr lang="en-US" altLang="en-GB" sz="1100" b="1"/>
        </a:p>
      </xdr:txBody>
    </xdr:sp>
    <xdr:clientData/>
  </xdr:twoCellAnchor>
  <xdr:twoCellAnchor>
    <xdr:from>
      <xdr:col>3</xdr:col>
      <xdr:colOff>21590</xdr:colOff>
      <xdr:row>114</xdr:row>
      <xdr:rowOff>33020</xdr:rowOff>
    </xdr:from>
    <xdr:to>
      <xdr:col>3</xdr:col>
      <xdr:colOff>262255</xdr:colOff>
      <xdr:row>115</xdr:row>
      <xdr:rowOff>68580</xdr:rowOff>
    </xdr:to>
    <xdr:sp>
      <xdr:nvSpPr>
        <xdr:cNvPr id="11" name="Text Box 10"/>
        <xdr:cNvSpPr txBox="1"/>
      </xdr:nvSpPr>
      <xdr:spPr>
        <a:xfrm>
          <a:off x="2071370" y="19625310"/>
          <a:ext cx="240665" cy="2070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en-US" altLang="en-GB" sz="1100" b="1"/>
            <a:t>B</a:t>
          </a:r>
          <a:endParaRPr lang="en-US" altLang="en-GB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kap%20Parameter%20Lengkap_2024%20Rev%20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4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alisa Spearman (2)"/>
      <sheetName val="Analisa Spearman"/>
      <sheetName val="Januari 24"/>
      <sheetName val="Februari 24"/>
      <sheetName val="Maret 24"/>
      <sheetName val="April 2024"/>
      <sheetName val="Mei 2024"/>
      <sheetName val="Juni 2024"/>
      <sheetName val="Juli 2024"/>
      <sheetName val="Agustus 2024"/>
      <sheetName val="September 2024"/>
      <sheetName val="Oktober 2024"/>
      <sheetName val="Nopember 2024"/>
      <sheetName val="Desember 2024"/>
    </sheetNames>
    <sheetDataSet>
      <sheetData sheetId="0"/>
      <sheetData sheetId="1"/>
      <sheetData sheetId="2">
        <row r="11">
          <cell r="G11" t="str">
            <v>&lt; 0.33</v>
          </cell>
        </row>
        <row r="20">
          <cell r="G20" t="str">
            <v>&lt; 0.006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4" name="Table4" displayName="Table4" ref="AV5:BH9" totalsRowShown="0">
  <autoFilter xmlns:etc="http://www.wps.cn/officeDocument/2017/etCustomData" ref="AV5:BH9" etc:filterBottomFollowUsedRange="0"/>
  <tableColumns count="13">
    <tableColumn id="1" name="Parameter" dataDxfId="0"/>
    <tableColumn id="2" name="Rate" dataDxfId="1"/>
    <tableColumn id="3" name="Dev" dataDxfId="2"/>
    <tableColumn id="4" name="Rate2" dataDxfId="3"/>
    <tableColumn id="5" name="Dev3" dataDxfId="4"/>
    <tableColumn id="6" name="Rate4" dataDxfId="5"/>
    <tableColumn id="7" name="Dev5" dataDxfId="6"/>
    <tableColumn id="8" name="Rate6" dataDxfId="7"/>
    <tableColumn id="9" name="Dev7" dataDxfId="8"/>
    <tableColumn id="10" name="Rate8" dataDxfId="9"/>
    <tableColumn id="11" name="Dev9" dataDxfId="10"/>
    <tableColumn id="12" name="Rate10" dataDxfId="11"/>
    <tableColumn id="13" name="Dev11" dataDxfId="12"/>
  </tableColumns>
  <tableStyleInfo name="TableStyleMedium12" showFirstColumn="1" showLastColumn="0" showRowStripes="1" showColumnStripes="1"/>
</table>
</file>

<file path=xl/tables/table2.xml><?xml version="1.0" encoding="utf-8"?>
<table xmlns="http://schemas.openxmlformats.org/spreadsheetml/2006/main" id="9" name="Table4810" displayName="Table4810" ref="C7:O11" totalsRowShown="0">
  <autoFilter xmlns:etc="http://www.wps.cn/officeDocument/2017/etCustomData" ref="C7:O11" etc:filterBottomFollowUsedRange="0"/>
  <tableColumns count="13">
    <tableColumn id="1" name="Parameter" dataDxfId="13"/>
    <tableColumn id="2" name="Rate" dataDxfId="14"/>
    <tableColumn id="3" name="Dev" dataDxfId="15"/>
    <tableColumn id="4" name="Rate2" dataDxfId="16"/>
    <tableColumn id="5" name="Dev2" dataDxfId="17"/>
    <tableColumn id="6" name="Rate3" dataDxfId="18"/>
    <tableColumn id="7" name="Dev3" dataDxfId="19"/>
    <tableColumn id="8" name="Rate4" dataDxfId="20"/>
    <tableColumn id="9" name="Dev4" dataDxfId="21"/>
    <tableColumn id="10" name="Rate5" dataDxfId="22"/>
    <tableColumn id="11" name="Dev5" dataDxfId="23"/>
    <tableColumn id="12" name="Rate6" dataDxfId="24"/>
    <tableColumn id="13" name="Dev6" dataDxfId="25"/>
  </tableColumns>
  <tableStyleInfo name="TableStyleMedium12" showFirstColumn="1" showLastColumn="0" showRowStripes="1" showColumnStripes="1"/>
</table>
</file>

<file path=xl/tables/table3.xml><?xml version="1.0" encoding="utf-8"?>
<table xmlns="http://schemas.openxmlformats.org/spreadsheetml/2006/main" id="7" name="Table48" displayName="Table48" ref="H5:T9" totalsRowShown="0">
  <autoFilter xmlns:etc="http://www.wps.cn/officeDocument/2017/etCustomData" ref="H5:T9" etc:filterBottomFollowUsedRange="0"/>
  <tableColumns count="13">
    <tableColumn id="1" name="Parameter" dataDxfId="26"/>
    <tableColumn id="2" name="Rate" dataDxfId="27"/>
    <tableColumn id="3" name="Dev" dataDxfId="28"/>
    <tableColumn id="4" name="Rate2" dataDxfId="29"/>
    <tableColumn id="5" name="Dev2" dataDxfId="30"/>
    <tableColumn id="6" name="Rate3" dataDxfId="31"/>
    <tableColumn id="7" name="Dev3" dataDxfId="32"/>
    <tableColumn id="8" name="Rate4" dataDxfId="33"/>
    <tableColumn id="9" name="Dev4" dataDxfId="34"/>
    <tableColumn id="10" name="Rate5" dataDxfId="35"/>
    <tableColumn id="11" name="Dev5" dataDxfId="36"/>
    <tableColumn id="12" name="Rate6" dataDxfId="37"/>
    <tableColumn id="13" name="Dev6" dataDxfId="38"/>
  </tableColumns>
  <tableStyleInfo name="TableStyleMedium12" showFirstColumn="1" showLastColumn="0" showRowStripes="1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H35"/>
  <sheetViews>
    <sheetView zoomScale="70" zoomScaleNormal="70" workbookViewId="0">
      <selection activeCell="AV2" sqref="AV2:BH2"/>
    </sheetView>
  </sheetViews>
  <sheetFormatPr defaultColWidth="9" defaultRowHeight="13.5"/>
  <cols>
    <col min="1" max="2" width="8.88333333333333" style="139"/>
    <col min="3" max="3" width="10.3333333333333" style="103" customWidth="1"/>
    <col min="4" max="4" width="12.6666666666667" style="139" customWidth="1"/>
    <col min="5" max="5" width="8.88333333333333" style="139"/>
    <col min="6" max="6" width="13.3333333333333" style="139" customWidth="1"/>
    <col min="7" max="9" width="8.88333333333333" style="139"/>
    <col min="10" max="10" width="11.3333333333333" style="139" customWidth="1"/>
    <col min="11" max="11" width="12.6666666666667" style="139" customWidth="1"/>
    <col min="12" max="12" width="8.88333333333333" style="139"/>
    <col min="13" max="13" width="12.6666666666667" style="139" customWidth="1"/>
    <col min="14" max="17" width="8.88333333333333" style="139"/>
    <col min="18" max="18" width="10.3333333333333" style="139" customWidth="1"/>
    <col min="19" max="24" width="8.88333333333333" style="139"/>
    <col min="25" max="25" width="10.3333333333333" style="139" customWidth="1"/>
    <col min="26" max="26" width="12.6666666666667" style="139" customWidth="1"/>
    <col min="27" max="27" width="8.88333333333333" style="139"/>
    <col min="28" max="28" width="12.6666666666667" style="139" customWidth="1"/>
    <col min="29" max="32" width="8.88333333333333" style="139"/>
    <col min="33" max="33" width="9.66666666666667" style="139" customWidth="1"/>
    <col min="34" max="34" width="12.6666666666667" style="139" customWidth="1"/>
    <col min="35" max="35" width="8.88333333333333" style="139"/>
    <col min="36" max="36" width="12.6666666666667" style="139" customWidth="1"/>
    <col min="37" max="39" width="8.88333333333333" style="139"/>
    <col min="40" max="40" width="10.3333333333333" style="139" customWidth="1"/>
    <col min="41" max="42" width="12.6666666666667" style="139" customWidth="1"/>
    <col min="43" max="43" width="12" style="139" customWidth="1"/>
    <col min="44" max="47" width="8.88333333333333" style="139"/>
    <col min="48" max="48" width="22.225" style="139" customWidth="1"/>
    <col min="49" max="49" width="9.775" style="140" customWidth="1"/>
    <col min="50" max="50" width="9.33333333333333" style="140" customWidth="1"/>
    <col min="51" max="51" width="10.8833333333333" style="140" customWidth="1"/>
    <col min="52" max="52" width="10.3333333333333" style="140" customWidth="1"/>
    <col min="53" max="53" width="10.8833333333333" style="140" customWidth="1"/>
    <col min="54" max="54" width="10.3333333333333" style="140" customWidth="1"/>
    <col min="55" max="55" width="10.8833333333333" style="140" customWidth="1"/>
    <col min="56" max="56" width="10.3333333333333" style="140" customWidth="1"/>
    <col min="57" max="57" width="10.8833333333333" style="140" customWidth="1"/>
    <col min="58" max="58" width="10.3333333333333" style="140" customWidth="1"/>
    <col min="59" max="59" width="12" style="140" customWidth="1"/>
    <col min="60" max="60" width="11.4416666666667" style="140" customWidth="1"/>
    <col min="61" max="16384" width="8.88333333333333" style="139"/>
  </cols>
  <sheetData>
    <row r="2" spans="3:60">
      <c r="C2" s="141" t="s">
        <v>0</v>
      </c>
      <c r="D2" s="142"/>
      <c r="E2" s="142"/>
      <c r="F2" s="142"/>
      <c r="G2" s="143"/>
      <c r="J2" s="141" t="s">
        <v>1</v>
      </c>
      <c r="K2" s="142"/>
      <c r="L2" s="142"/>
      <c r="M2" s="142"/>
      <c r="N2" s="142"/>
      <c r="O2" s="143"/>
      <c r="R2" s="141" t="s">
        <v>2</v>
      </c>
      <c r="S2" s="142"/>
      <c r="T2" s="142"/>
      <c r="U2" s="142"/>
      <c r="V2" s="143"/>
      <c r="Y2" s="141" t="s">
        <v>3</v>
      </c>
      <c r="Z2" s="142"/>
      <c r="AA2" s="142"/>
      <c r="AB2" s="142"/>
      <c r="AC2" s="142"/>
      <c r="AD2" s="143"/>
      <c r="AG2" s="141" t="s">
        <v>4</v>
      </c>
      <c r="AH2" s="142"/>
      <c r="AI2" s="142"/>
      <c r="AJ2" s="142"/>
      <c r="AK2" s="143"/>
      <c r="AN2" s="141" t="s">
        <v>5</v>
      </c>
      <c r="AO2" s="142"/>
      <c r="AP2" s="142"/>
      <c r="AQ2" s="142"/>
      <c r="AR2" s="143"/>
      <c r="AV2" s="137" t="s">
        <v>6</v>
      </c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</row>
    <row r="3" s="134" customFormat="1" ht="54" spans="3:60">
      <c r="C3" s="14"/>
      <c r="D3" s="14" t="s">
        <v>7</v>
      </c>
      <c r="E3" s="14" t="s">
        <v>8</v>
      </c>
      <c r="F3" s="14" t="s">
        <v>9</v>
      </c>
      <c r="G3" s="14" t="s">
        <v>10</v>
      </c>
      <c r="J3" s="14"/>
      <c r="K3" s="14" t="s">
        <v>7</v>
      </c>
      <c r="L3" s="14" t="s">
        <v>8</v>
      </c>
      <c r="M3" s="14" t="s">
        <v>9</v>
      </c>
      <c r="N3" s="14" t="s">
        <v>11</v>
      </c>
      <c r="O3" s="14" t="s">
        <v>10</v>
      </c>
      <c r="R3" s="14"/>
      <c r="S3" s="14" t="s">
        <v>7</v>
      </c>
      <c r="T3" s="14" t="s">
        <v>8</v>
      </c>
      <c r="U3" s="14" t="s">
        <v>9</v>
      </c>
      <c r="V3" s="14" t="s">
        <v>10</v>
      </c>
      <c r="Y3" s="14"/>
      <c r="Z3" s="14" t="s">
        <v>7</v>
      </c>
      <c r="AA3" s="14" t="s">
        <v>8</v>
      </c>
      <c r="AB3" s="14" t="s">
        <v>9</v>
      </c>
      <c r="AC3" s="14" t="s">
        <v>11</v>
      </c>
      <c r="AD3" s="14" t="s">
        <v>10</v>
      </c>
      <c r="AG3" s="14"/>
      <c r="AH3" s="14" t="s">
        <v>7</v>
      </c>
      <c r="AI3" s="14" t="s">
        <v>8</v>
      </c>
      <c r="AJ3" s="14" t="s">
        <v>9</v>
      </c>
      <c r="AK3" s="14" t="s">
        <v>10</v>
      </c>
      <c r="AN3" s="14"/>
      <c r="AO3" s="14" t="s">
        <v>7</v>
      </c>
      <c r="AP3" s="14" t="s">
        <v>8</v>
      </c>
      <c r="AQ3" s="14" t="s">
        <v>9</v>
      </c>
      <c r="AR3" s="14" t="s">
        <v>10</v>
      </c>
      <c r="AV3" s="146" t="s">
        <v>12</v>
      </c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54"/>
    </row>
    <row r="4" ht="13.85" spans="3:60">
      <c r="C4" s="144">
        <v>45292</v>
      </c>
      <c r="D4" s="13">
        <v>7.29</v>
      </c>
      <c r="E4" s="13">
        <v>155</v>
      </c>
      <c r="F4" s="13">
        <v>0.0319</v>
      </c>
      <c r="G4" s="13">
        <v>0.45</v>
      </c>
      <c r="J4" s="145">
        <v>45292</v>
      </c>
      <c r="K4" s="13">
        <v>7.3</v>
      </c>
      <c r="L4" s="13">
        <v>160</v>
      </c>
      <c r="M4" s="13">
        <v>0.0319</v>
      </c>
      <c r="N4" s="13">
        <v>0.0059</v>
      </c>
      <c r="O4" s="13">
        <v>0.26</v>
      </c>
      <c r="R4" s="145">
        <v>45292</v>
      </c>
      <c r="S4" s="13">
        <v>7.42</v>
      </c>
      <c r="T4" s="13">
        <v>155</v>
      </c>
      <c r="U4" s="13">
        <v>0.0319</v>
      </c>
      <c r="V4" s="13">
        <v>0.248</v>
      </c>
      <c r="Y4" s="145">
        <v>45292</v>
      </c>
      <c r="Z4" s="13">
        <v>7.28</v>
      </c>
      <c r="AA4" s="13">
        <v>157</v>
      </c>
      <c r="AB4" s="13">
        <v>0.0319</v>
      </c>
      <c r="AC4" s="13">
        <v>0.012</v>
      </c>
      <c r="AD4" s="13">
        <v>0.4</v>
      </c>
      <c r="AG4" s="145">
        <v>45292</v>
      </c>
      <c r="AH4" s="13">
        <v>7.39</v>
      </c>
      <c r="AI4" s="13">
        <v>162</v>
      </c>
      <c r="AJ4" s="13">
        <v>0.0319</v>
      </c>
      <c r="AK4" s="13">
        <v>0.29</v>
      </c>
      <c r="AN4" s="145">
        <v>45292</v>
      </c>
      <c r="AO4" s="13">
        <v>7.33</v>
      </c>
      <c r="AP4" s="13">
        <v>158</v>
      </c>
      <c r="AQ4" s="13">
        <v>0.0319</v>
      </c>
      <c r="AR4" s="13">
        <v>0.28</v>
      </c>
      <c r="AV4" s="13"/>
      <c r="AW4" s="149" t="str">
        <f>C2</f>
        <v>Table S1 - Raw Data of Outlet Umbulan</v>
      </c>
      <c r="AX4" s="149"/>
      <c r="AY4" s="149" t="str">
        <f>J2</f>
        <v>Table S2 - Raw Data of RM Winongan </v>
      </c>
      <c r="AZ4" s="149"/>
      <c r="BA4" s="149" t="str">
        <f>R2</f>
        <v>Table S3 - Raw Data of RM Bangil</v>
      </c>
      <c r="BB4" s="149"/>
      <c r="BC4" s="149" t="str">
        <f>Y2</f>
        <v>Table S4 - Raw Data of RM Sidoarjo</v>
      </c>
      <c r="BD4" s="149"/>
      <c r="BE4" s="149" t="str">
        <f>AG2</f>
        <v>Table S5 - Raw Data of RM Putat Gede</v>
      </c>
      <c r="BF4" s="149"/>
      <c r="BG4" s="149" t="str">
        <f>AN2</f>
        <v>Table S6 - Raw Data of RM Giri</v>
      </c>
      <c r="BH4" s="149"/>
    </row>
    <row r="5" spans="3:60">
      <c r="C5" s="144">
        <v>45323</v>
      </c>
      <c r="D5" s="13">
        <v>7.57</v>
      </c>
      <c r="E5" s="13">
        <v>153</v>
      </c>
      <c r="F5" s="13">
        <v>0.0319</v>
      </c>
      <c r="G5" s="13">
        <v>0.42</v>
      </c>
      <c r="J5" s="145">
        <v>45323</v>
      </c>
      <c r="K5" s="13">
        <v>7.54</v>
      </c>
      <c r="L5" s="13">
        <v>153</v>
      </c>
      <c r="M5" s="13">
        <v>0.0319</v>
      </c>
      <c r="N5" s="13">
        <v>0.0059</v>
      </c>
      <c r="O5" s="13">
        <v>0.34</v>
      </c>
      <c r="R5" s="145">
        <v>45323</v>
      </c>
      <c r="S5" s="13">
        <v>7.61</v>
      </c>
      <c r="T5" s="13">
        <v>150</v>
      </c>
      <c r="U5" s="13">
        <v>0.0319</v>
      </c>
      <c r="V5" s="13">
        <v>0.36</v>
      </c>
      <c r="Y5" s="145">
        <v>45323</v>
      </c>
      <c r="Z5" s="13">
        <v>7.54</v>
      </c>
      <c r="AA5" s="13">
        <v>155</v>
      </c>
      <c r="AB5" s="13">
        <v>0.0319</v>
      </c>
      <c r="AC5" s="13">
        <v>0.0059</v>
      </c>
      <c r="AD5" s="13">
        <v>0.3</v>
      </c>
      <c r="AG5" s="145">
        <v>45323</v>
      </c>
      <c r="AH5" s="13">
        <v>7.49</v>
      </c>
      <c r="AI5" s="13">
        <v>156</v>
      </c>
      <c r="AJ5" s="13">
        <v>0.0319</v>
      </c>
      <c r="AK5" s="13">
        <v>0.36</v>
      </c>
      <c r="AN5" s="145">
        <v>45323</v>
      </c>
      <c r="AO5" s="13">
        <v>7.51</v>
      </c>
      <c r="AP5" s="13">
        <v>155</v>
      </c>
      <c r="AQ5" s="13">
        <v>0.0319</v>
      </c>
      <c r="AR5" s="13">
        <v>0.3</v>
      </c>
      <c r="AV5" s="14" t="s">
        <v>13</v>
      </c>
      <c r="AW5" s="150" t="s">
        <v>14</v>
      </c>
      <c r="AX5" s="150" t="s">
        <v>15</v>
      </c>
      <c r="AY5" s="150" t="s">
        <v>16</v>
      </c>
      <c r="AZ5" s="150" t="s">
        <v>17</v>
      </c>
      <c r="BA5" s="150" t="s">
        <v>18</v>
      </c>
      <c r="BB5" s="150" t="s">
        <v>19</v>
      </c>
      <c r="BC5" s="150" t="s">
        <v>20</v>
      </c>
      <c r="BD5" s="150" t="s">
        <v>21</v>
      </c>
      <c r="BE5" s="150" t="s">
        <v>22</v>
      </c>
      <c r="BF5" s="150" t="s">
        <v>23</v>
      </c>
      <c r="BG5" s="150" t="s">
        <v>24</v>
      </c>
      <c r="BH5" s="150" t="s">
        <v>25</v>
      </c>
    </row>
    <row r="6" spans="3:60">
      <c r="C6" s="144">
        <v>45352</v>
      </c>
      <c r="D6" s="13">
        <v>7.25</v>
      </c>
      <c r="E6" s="13">
        <v>109</v>
      </c>
      <c r="F6" s="13">
        <v>0.16</v>
      </c>
      <c r="G6" s="13">
        <v>0.52</v>
      </c>
      <c r="J6" s="145">
        <v>45352</v>
      </c>
      <c r="K6" s="13">
        <v>7.28</v>
      </c>
      <c r="L6" s="13">
        <v>107</v>
      </c>
      <c r="M6" s="13">
        <v>0.0319</v>
      </c>
      <c r="N6" s="13">
        <v>0.033</v>
      </c>
      <c r="O6" s="13">
        <v>0.5</v>
      </c>
      <c r="R6" s="145">
        <v>45352</v>
      </c>
      <c r="S6" s="13">
        <v>7.28</v>
      </c>
      <c r="T6" s="13">
        <v>109</v>
      </c>
      <c r="U6" s="13">
        <v>0.0319</v>
      </c>
      <c r="V6" s="13">
        <v>0.38</v>
      </c>
      <c r="Y6" s="145">
        <v>45352</v>
      </c>
      <c r="Z6" s="13">
        <v>7.08</v>
      </c>
      <c r="AA6" s="13">
        <v>113</v>
      </c>
      <c r="AB6" s="13">
        <v>0.0319</v>
      </c>
      <c r="AC6" s="13">
        <v>0.0059</v>
      </c>
      <c r="AD6" s="13">
        <v>0.47</v>
      </c>
      <c r="AG6" s="145">
        <v>45352</v>
      </c>
      <c r="AH6" s="13">
        <v>7.16</v>
      </c>
      <c r="AI6" s="13">
        <v>109</v>
      </c>
      <c r="AJ6" s="13">
        <v>0.0319</v>
      </c>
      <c r="AK6" s="13">
        <v>0.5</v>
      </c>
      <c r="AN6" s="145">
        <v>45352</v>
      </c>
      <c r="AO6" s="13">
        <v>7.14</v>
      </c>
      <c r="AP6" s="13">
        <v>107</v>
      </c>
      <c r="AQ6" s="13">
        <v>0.0319</v>
      </c>
      <c r="AR6" s="13">
        <v>0.45</v>
      </c>
      <c r="AV6" s="14" t="s">
        <v>7</v>
      </c>
      <c r="AW6" s="24">
        <f>AVERAGE(D$4:D$15)</f>
        <v>7.415</v>
      </c>
      <c r="AX6" s="24">
        <f>AVEDEV(D$4:D$15)</f>
        <v>0.129166666666667</v>
      </c>
      <c r="AY6" s="24">
        <f>AVERAGE(K$4:K$15)</f>
        <v>7.3875</v>
      </c>
      <c r="AZ6" s="24">
        <f>AVEDEV(K$4:K$15)</f>
        <v>0.13875</v>
      </c>
      <c r="BA6" s="24">
        <f>AVERAGE(S$4:S$15)</f>
        <v>7.41166666666667</v>
      </c>
      <c r="BB6" s="24">
        <f>AVEDEV(S$4:S$15)</f>
        <v>0.111944444444444</v>
      </c>
      <c r="BC6" s="24">
        <f>AVERAGE(Z$4:Z$15)</f>
        <v>7.39583333333333</v>
      </c>
      <c r="BD6" s="24">
        <f>AVEDEV(Z$4:Z$15)</f>
        <v>0.1075</v>
      </c>
      <c r="BE6" s="24">
        <f>AVERAGE(AH$4:AH$15)</f>
        <v>7.3725</v>
      </c>
      <c r="BF6" s="24">
        <f>AVEDEV(AH$4:AH$15)</f>
        <v>0.113333333333333</v>
      </c>
      <c r="BG6" s="24">
        <f>AVERAGE(AO$4:AO$15)</f>
        <v>7.36416666666667</v>
      </c>
      <c r="BH6" s="24">
        <f>AVEDEV(AO$4:AO$15)</f>
        <v>0.115833333333333</v>
      </c>
    </row>
    <row r="7" ht="27" spans="3:60">
      <c r="C7" s="144">
        <v>45383</v>
      </c>
      <c r="D7" s="13">
        <v>7.42</v>
      </c>
      <c r="E7" s="13">
        <v>128</v>
      </c>
      <c r="F7" s="13">
        <v>0.0319</v>
      </c>
      <c r="G7" s="13">
        <v>0.23</v>
      </c>
      <c r="J7" s="145">
        <v>45383</v>
      </c>
      <c r="K7" s="13">
        <v>7.46</v>
      </c>
      <c r="L7" s="13">
        <v>123</v>
      </c>
      <c r="M7" s="13">
        <v>0.0319</v>
      </c>
      <c r="N7" s="13">
        <v>0.0059</v>
      </c>
      <c r="O7" s="13">
        <v>0.34</v>
      </c>
      <c r="R7" s="145">
        <v>45383</v>
      </c>
      <c r="S7" s="13">
        <v>7.41</v>
      </c>
      <c r="T7" s="13">
        <v>118</v>
      </c>
      <c r="U7" s="13">
        <v>0.0319</v>
      </c>
      <c r="V7" s="13">
        <v>0.32</v>
      </c>
      <c r="Y7" s="145">
        <v>45383</v>
      </c>
      <c r="Z7" s="13">
        <v>7.46</v>
      </c>
      <c r="AA7" s="13">
        <v>122</v>
      </c>
      <c r="AB7" s="13">
        <v>0.0319</v>
      </c>
      <c r="AC7" s="13">
        <v>0.0059</v>
      </c>
      <c r="AD7" s="13">
        <v>0.36</v>
      </c>
      <c r="AG7" s="145">
        <v>45383</v>
      </c>
      <c r="AH7" s="13">
        <v>7.5</v>
      </c>
      <c r="AI7" s="13">
        <v>121</v>
      </c>
      <c r="AJ7" s="13">
        <v>0.0319</v>
      </c>
      <c r="AK7" s="13">
        <v>0.44</v>
      </c>
      <c r="AN7" s="145">
        <v>45383</v>
      </c>
      <c r="AO7" s="13">
        <v>7.48</v>
      </c>
      <c r="AP7" s="13">
        <v>119</v>
      </c>
      <c r="AQ7" s="13">
        <v>0.0319</v>
      </c>
      <c r="AR7" s="13">
        <v>0.45</v>
      </c>
      <c r="AV7" s="14" t="s">
        <v>8</v>
      </c>
      <c r="AW7" s="24">
        <f>AVERAGE(E$4:E$15)</f>
        <v>132.583333333333</v>
      </c>
      <c r="AX7" s="24">
        <f>AVEDEV(E$4:E$15)</f>
        <v>10.5833333333333</v>
      </c>
      <c r="AY7" s="24">
        <f>AVERAGE(L$4:L$15)</f>
        <v>131.833333333333</v>
      </c>
      <c r="AZ7" s="24">
        <f>AVEDEV(L$4:L$15)</f>
        <v>12.0277777777778</v>
      </c>
      <c r="BA7" s="24">
        <f>AVERAGE(T$4:T$15)</f>
        <v>132.666666666667</v>
      </c>
      <c r="BB7" s="24">
        <f>AVEDEV(T$4:T$15)</f>
        <v>11.0555555555556</v>
      </c>
      <c r="BC7" s="24">
        <f>AVERAGE(AA$4:AA$15)</f>
        <v>133.75</v>
      </c>
      <c r="BD7" s="24">
        <f>AVEDEV(AA$4:AA$15)</f>
        <v>12.375</v>
      </c>
      <c r="BE7" s="24">
        <f>AVERAGE(AI$4:AI$15)</f>
        <v>134.666666666667</v>
      </c>
      <c r="BF7" s="24">
        <f>AVEDEV(AI$4:AI$15)</f>
        <v>12.6111111111111</v>
      </c>
      <c r="BG7" s="24">
        <f>AVERAGE(AP$4:AP$15)</f>
        <v>135.416666666667</v>
      </c>
      <c r="BH7" s="24">
        <f>AVEDEV(AP$4:AP$15)</f>
        <v>11.4166666666667</v>
      </c>
    </row>
    <row r="8" spans="3:60">
      <c r="C8" s="144">
        <v>45413</v>
      </c>
      <c r="D8" s="13">
        <v>7.36</v>
      </c>
      <c r="E8" s="13">
        <v>119</v>
      </c>
      <c r="F8" s="13">
        <v>0.0319</v>
      </c>
      <c r="G8" s="13">
        <v>0.46</v>
      </c>
      <c r="J8" s="145">
        <v>45413</v>
      </c>
      <c r="K8" s="13">
        <v>7.24</v>
      </c>
      <c r="L8" s="13">
        <v>116</v>
      </c>
      <c r="M8" s="13">
        <v>0.0319</v>
      </c>
      <c r="N8" s="13">
        <v>0.0059</v>
      </c>
      <c r="O8" s="13">
        <v>0.511</v>
      </c>
      <c r="R8" s="145">
        <v>45413</v>
      </c>
      <c r="S8" s="13">
        <v>7.35</v>
      </c>
      <c r="T8" s="13">
        <v>128</v>
      </c>
      <c r="U8" s="13">
        <v>0.0319</v>
      </c>
      <c r="V8" s="13">
        <v>0.43</v>
      </c>
      <c r="Y8" s="145">
        <v>45413</v>
      </c>
      <c r="Z8" s="13">
        <v>7.26</v>
      </c>
      <c r="AA8" s="13">
        <v>126</v>
      </c>
      <c r="AB8" s="13">
        <v>0.0319</v>
      </c>
      <c r="AC8" s="13">
        <v>0.0059</v>
      </c>
      <c r="AD8" s="13">
        <v>0.284</v>
      </c>
      <c r="AG8" s="145">
        <v>45413</v>
      </c>
      <c r="AH8" s="13">
        <v>7.15</v>
      </c>
      <c r="AI8" s="13">
        <v>129</v>
      </c>
      <c r="AJ8" s="13">
        <v>0.03</v>
      </c>
      <c r="AK8" s="13">
        <v>0.37</v>
      </c>
      <c r="AN8" s="145">
        <v>45413</v>
      </c>
      <c r="AO8" s="13">
        <v>7.26</v>
      </c>
      <c r="AP8" s="13">
        <v>146</v>
      </c>
      <c r="AQ8" s="13">
        <v>0.036</v>
      </c>
      <c r="AR8" s="13">
        <v>0.29</v>
      </c>
      <c r="AV8" s="14" t="s">
        <v>9</v>
      </c>
      <c r="AW8" s="24">
        <f>AVERAGE(F$4:F$15)</f>
        <v>0.042575</v>
      </c>
      <c r="AX8" s="24">
        <f>AVEDEV(F$4:F$15)</f>
        <v>0.0195708333333333</v>
      </c>
      <c r="AY8" s="24">
        <f>AVERAGE(M$4:M$15)</f>
        <v>0.032075</v>
      </c>
      <c r="AZ8" s="24">
        <f>AVEDEV(M$4:M$15)</f>
        <v>0.000320833333333329</v>
      </c>
      <c r="BA8" s="24">
        <f>AVERAGE(U$4:U$15)</f>
        <v>0.03275</v>
      </c>
      <c r="BB8" s="24">
        <f>AVEDEV(U$4:U$15)</f>
        <v>0.00141666666666667</v>
      </c>
      <c r="BC8" s="24">
        <f>AVERAGE(AB$4:AB$15)</f>
        <v>0.0391583333333333</v>
      </c>
      <c r="BD8" s="24">
        <f>AVEDEV(AB$4:AB$15)</f>
        <v>0.0133069444444444</v>
      </c>
      <c r="BE8" s="24">
        <f>AVERAGE(AJ$4:AJ$15)</f>
        <v>0.036925</v>
      </c>
      <c r="BF8" s="24">
        <f>AVEDEV(AJ$4:AJ$15)</f>
        <v>0.0090125</v>
      </c>
      <c r="BG8" s="24">
        <f>AVERAGE(AQ$4:AQ$15)</f>
        <v>0.0333333333333333</v>
      </c>
      <c r="BH8" s="24">
        <f>AVEDEV(AQ$4:AQ$15)</f>
        <v>0.00238888888888889</v>
      </c>
    </row>
    <row r="9" spans="3:60">
      <c r="C9" s="144">
        <v>45444</v>
      </c>
      <c r="D9" s="13">
        <v>7.68</v>
      </c>
      <c r="E9" s="13">
        <v>129</v>
      </c>
      <c r="F9" s="13">
        <v>0.0319</v>
      </c>
      <c r="G9" s="13">
        <v>0.43</v>
      </c>
      <c r="J9" s="145">
        <v>45444</v>
      </c>
      <c r="K9" s="13">
        <v>7.74</v>
      </c>
      <c r="L9" s="13">
        <v>126</v>
      </c>
      <c r="M9" s="13">
        <v>0.034</v>
      </c>
      <c r="N9" s="13">
        <v>0.0059</v>
      </c>
      <c r="O9" s="13">
        <v>0.52</v>
      </c>
      <c r="R9" s="145">
        <v>45444</v>
      </c>
      <c r="S9" s="13">
        <v>7.58</v>
      </c>
      <c r="T9" s="13">
        <v>134</v>
      </c>
      <c r="U9" s="13">
        <v>0.0319</v>
      </c>
      <c r="V9" s="13">
        <v>0.27</v>
      </c>
      <c r="Y9" s="145">
        <v>45444</v>
      </c>
      <c r="Z9" s="13">
        <v>7.5</v>
      </c>
      <c r="AA9" s="13">
        <v>132</v>
      </c>
      <c r="AB9" s="13">
        <v>0.0319</v>
      </c>
      <c r="AC9" s="13">
        <v>0.0059</v>
      </c>
      <c r="AD9" s="13">
        <v>0.47</v>
      </c>
      <c r="AG9" s="145">
        <v>45444</v>
      </c>
      <c r="AH9" s="13">
        <v>7.49</v>
      </c>
      <c r="AI9" s="13">
        <v>129</v>
      </c>
      <c r="AJ9" s="13">
        <v>0.0319</v>
      </c>
      <c r="AK9" s="13">
        <v>0.38</v>
      </c>
      <c r="AN9" s="145">
        <v>45444</v>
      </c>
      <c r="AO9" s="13">
        <v>7.48</v>
      </c>
      <c r="AP9" s="13">
        <v>136</v>
      </c>
      <c r="AQ9" s="13">
        <v>0.0319</v>
      </c>
      <c r="AR9" s="13">
        <v>0.28</v>
      </c>
      <c r="AV9" s="14" t="s">
        <v>10</v>
      </c>
      <c r="AW9" s="24">
        <f>AVERAGE(G$4:G$15)</f>
        <v>0.393333333333333</v>
      </c>
      <c r="AX9" s="24">
        <f>AVEDEV(G$4:G$15)</f>
        <v>0.0533333333333333</v>
      </c>
      <c r="AY9" s="24">
        <f>AVERAGE(O$4:O$15)</f>
        <v>0.41425</v>
      </c>
      <c r="AZ9" s="24">
        <f>AVEDEV(O$4:O$15)</f>
        <v>0.091875</v>
      </c>
      <c r="BA9" s="24">
        <f>AVERAGE(V$4:V$15)</f>
        <v>0.364</v>
      </c>
      <c r="BB9" s="24">
        <f>AVEDEV(V$4:V$15)</f>
        <v>0.0576666666666667</v>
      </c>
      <c r="BC9" s="24">
        <f>AVERAGE(AD$4:AD$15)</f>
        <v>0.390333333333333</v>
      </c>
      <c r="BD9" s="24">
        <f>AVEDEV(AD$4:AD$15)</f>
        <v>0.0529444444444444</v>
      </c>
      <c r="BE9" s="24">
        <f>AVERAGE(AK$4:AK$15)</f>
        <v>0.369166666666667</v>
      </c>
      <c r="BF9" s="24">
        <f>AVEDEV(AK$4:AK$15)</f>
        <v>0.0609722222222222</v>
      </c>
      <c r="BG9" s="24">
        <f>AVERAGE(AR$4:AR$15)</f>
        <v>0.349166666666667</v>
      </c>
      <c r="BH9" s="24">
        <f>AVEDEV(AR$4:AR$15)</f>
        <v>0.0690277777777778</v>
      </c>
    </row>
    <row r="10" ht="13.9" spans="3:60">
      <c r="C10" s="144">
        <v>45474</v>
      </c>
      <c r="D10" s="13">
        <v>7.24</v>
      </c>
      <c r="E10" s="13">
        <v>130</v>
      </c>
      <c r="F10" s="13">
        <v>0.0319</v>
      </c>
      <c r="G10" s="13">
        <v>0.32</v>
      </c>
      <c r="J10" s="145">
        <v>45474</v>
      </c>
      <c r="K10" s="13">
        <v>7.28</v>
      </c>
      <c r="L10" s="13">
        <v>135</v>
      </c>
      <c r="M10" s="13">
        <v>0.0319</v>
      </c>
      <c r="N10" s="13">
        <v>0.0059</v>
      </c>
      <c r="O10" s="13">
        <v>0.52</v>
      </c>
      <c r="R10" s="145">
        <v>45474</v>
      </c>
      <c r="S10" s="13">
        <v>7.24</v>
      </c>
      <c r="T10" s="13">
        <v>133</v>
      </c>
      <c r="U10" s="13">
        <v>0.033</v>
      </c>
      <c r="V10" s="13">
        <v>0.44</v>
      </c>
      <c r="Y10" s="145">
        <v>45474</v>
      </c>
      <c r="Z10" s="13">
        <v>7.35</v>
      </c>
      <c r="AA10" s="13">
        <v>124</v>
      </c>
      <c r="AB10" s="13">
        <v>0.0319</v>
      </c>
      <c r="AC10" s="13">
        <v>0.0059</v>
      </c>
      <c r="AD10" s="13">
        <v>0.33</v>
      </c>
      <c r="AG10" s="145">
        <v>45474</v>
      </c>
      <c r="AH10" s="13">
        <v>7.4</v>
      </c>
      <c r="AI10" s="13">
        <v>128</v>
      </c>
      <c r="AJ10" s="13">
        <v>0.0319</v>
      </c>
      <c r="AK10" s="13">
        <v>0.43</v>
      </c>
      <c r="AN10" s="145">
        <v>45474</v>
      </c>
      <c r="AO10" s="13">
        <v>7.43</v>
      </c>
      <c r="AP10" s="13">
        <v>130</v>
      </c>
      <c r="AQ10" s="13">
        <v>0.0319</v>
      </c>
      <c r="AR10" s="147">
        <v>0.3</v>
      </c>
      <c r="AV10" s="15" t="s">
        <v>11</v>
      </c>
      <c r="AW10" s="151" t="str">
        <f>'[1]Januari 24'!$G$20</f>
        <v>&lt; 0.006</v>
      </c>
      <c r="AX10" s="151"/>
      <c r="AY10" s="26">
        <f>AVERAGE(N$4:N$15)</f>
        <v>0.00815833333333334</v>
      </c>
      <c r="AZ10" s="26">
        <f>AVEDEV(N$4:N$15)</f>
        <v>0.00414027777777778</v>
      </c>
      <c r="BA10" s="151" t="str">
        <f>'[1]Januari 24'!$G$20</f>
        <v>&lt; 0.006</v>
      </c>
      <c r="BB10" s="151"/>
      <c r="BC10" s="26">
        <f>AVERAGE(AC$4:AC$15)</f>
        <v>0.00640833333333333</v>
      </c>
      <c r="BD10" s="26">
        <f>AVEDEV(AC$4:AC$15)</f>
        <v>0.000931944444444446</v>
      </c>
      <c r="BE10" s="151" t="str">
        <f>'[1]Januari 24'!$G$20</f>
        <v>&lt; 0.006</v>
      </c>
      <c r="BF10" s="151"/>
      <c r="BG10" s="151" t="str">
        <f>'[1]Januari 24'!$G$20</f>
        <v>&lt; 0.006</v>
      </c>
      <c r="BH10" s="151"/>
    </row>
    <row r="11" ht="13.9" spans="3:60">
      <c r="C11" s="144">
        <v>45505</v>
      </c>
      <c r="D11" s="13">
        <v>7.56</v>
      </c>
      <c r="E11" s="13">
        <v>147</v>
      </c>
      <c r="F11" s="13">
        <v>0.0319</v>
      </c>
      <c r="G11" s="13">
        <v>0.38</v>
      </c>
      <c r="J11" s="145">
        <v>45505</v>
      </c>
      <c r="K11" s="13">
        <v>7.52</v>
      </c>
      <c r="L11" s="13">
        <v>141</v>
      </c>
      <c r="M11" s="13">
        <v>0.0319</v>
      </c>
      <c r="N11" s="13">
        <v>0.0059</v>
      </c>
      <c r="O11" s="13">
        <v>0.31</v>
      </c>
      <c r="R11" s="145">
        <v>45505</v>
      </c>
      <c r="S11" s="13">
        <v>7.64</v>
      </c>
      <c r="T11" s="13">
        <v>147</v>
      </c>
      <c r="U11" s="13">
        <v>0.0319</v>
      </c>
      <c r="V11" s="13">
        <v>0.34</v>
      </c>
      <c r="Y11" s="145">
        <v>45505</v>
      </c>
      <c r="Z11" s="13">
        <v>7.6</v>
      </c>
      <c r="AA11" s="13">
        <v>153</v>
      </c>
      <c r="AB11" s="13">
        <v>0.0319</v>
      </c>
      <c r="AC11" s="13">
        <v>0.0059</v>
      </c>
      <c r="AD11" s="13">
        <v>0.45</v>
      </c>
      <c r="AG11" s="145">
        <v>45505</v>
      </c>
      <c r="AH11" s="13">
        <v>7.54</v>
      </c>
      <c r="AI11" s="13">
        <v>155</v>
      </c>
      <c r="AJ11" s="13">
        <v>0.091</v>
      </c>
      <c r="AK11" s="13">
        <v>0.28</v>
      </c>
      <c r="AN11" s="145">
        <v>45505</v>
      </c>
      <c r="AO11" s="13">
        <v>7.45</v>
      </c>
      <c r="AP11" s="13">
        <v>149</v>
      </c>
      <c r="AQ11" s="13">
        <v>0.0319</v>
      </c>
      <c r="AR11" s="13">
        <v>0.31</v>
      </c>
      <c r="AV11" s="15" t="s">
        <v>26</v>
      </c>
      <c r="AW11" s="152" t="s">
        <v>27</v>
      </c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ht="13.9" spans="3:60">
      <c r="C12" s="144">
        <v>45536</v>
      </c>
      <c r="D12" s="13">
        <v>7.62</v>
      </c>
      <c r="E12" s="13">
        <v>134</v>
      </c>
      <c r="F12" s="13">
        <v>0.0319</v>
      </c>
      <c r="G12" s="13">
        <v>0.37</v>
      </c>
      <c r="J12" s="145">
        <v>45536</v>
      </c>
      <c r="K12" s="13">
        <v>7.51</v>
      </c>
      <c r="L12" s="13">
        <v>133</v>
      </c>
      <c r="M12" s="13">
        <v>0.0319</v>
      </c>
      <c r="N12" s="13">
        <v>0.0059</v>
      </c>
      <c r="O12" s="13">
        <v>0.47</v>
      </c>
      <c r="R12" s="145">
        <v>45536</v>
      </c>
      <c r="S12" s="13">
        <v>7.48</v>
      </c>
      <c r="T12" s="13">
        <v>138</v>
      </c>
      <c r="U12" s="13">
        <v>0.041</v>
      </c>
      <c r="V12" s="13">
        <v>0.42</v>
      </c>
      <c r="Y12" s="145">
        <v>45536</v>
      </c>
      <c r="Z12" s="13">
        <v>7.38</v>
      </c>
      <c r="AA12" s="13">
        <v>142</v>
      </c>
      <c r="AB12" s="13">
        <v>0.119</v>
      </c>
      <c r="AC12" s="13">
        <v>0.0059</v>
      </c>
      <c r="AD12" s="13">
        <v>0.42</v>
      </c>
      <c r="AG12" s="145">
        <v>45536</v>
      </c>
      <c r="AH12" s="13">
        <v>7.47</v>
      </c>
      <c r="AI12" s="13">
        <v>136</v>
      </c>
      <c r="AJ12" s="13">
        <v>0.035</v>
      </c>
      <c r="AK12" s="13">
        <v>0.46</v>
      </c>
      <c r="AN12" s="145">
        <v>45536</v>
      </c>
      <c r="AO12" s="13">
        <v>7.53</v>
      </c>
      <c r="AP12" s="13">
        <v>137</v>
      </c>
      <c r="AQ12" s="13">
        <v>0.045</v>
      </c>
      <c r="AR12" s="13">
        <v>0.42</v>
      </c>
      <c r="AV12" s="15" t="s">
        <v>28</v>
      </c>
      <c r="AW12" s="153">
        <v>0</v>
      </c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ht="13.9" spans="3:60">
      <c r="C13" s="144">
        <v>45566</v>
      </c>
      <c r="D13" s="13">
        <v>7.27</v>
      </c>
      <c r="E13" s="13">
        <v>133</v>
      </c>
      <c r="F13" s="13">
        <v>0.0319</v>
      </c>
      <c r="G13" s="13">
        <v>0.39</v>
      </c>
      <c r="J13" s="145">
        <v>45566</v>
      </c>
      <c r="K13" s="13">
        <v>7.25</v>
      </c>
      <c r="L13" s="13">
        <v>132</v>
      </c>
      <c r="M13" s="13">
        <v>0.0319</v>
      </c>
      <c r="N13" s="13">
        <v>0.0059</v>
      </c>
      <c r="O13" s="13">
        <v>0.47</v>
      </c>
      <c r="R13" s="145">
        <v>45566</v>
      </c>
      <c r="S13" s="13">
        <v>7.27</v>
      </c>
      <c r="T13" s="13">
        <v>129</v>
      </c>
      <c r="U13" s="13">
        <v>0.0319</v>
      </c>
      <c r="V13" s="13">
        <v>0.44</v>
      </c>
      <c r="Y13" s="145">
        <v>45566</v>
      </c>
      <c r="Z13" s="13">
        <v>7.51</v>
      </c>
      <c r="AA13" s="13">
        <v>132</v>
      </c>
      <c r="AB13" s="13">
        <v>0.0319</v>
      </c>
      <c r="AC13" s="13">
        <v>0.0059</v>
      </c>
      <c r="AD13" s="13">
        <v>0.44</v>
      </c>
      <c r="AG13" s="145">
        <v>45566</v>
      </c>
      <c r="AH13" s="13">
        <v>7.3</v>
      </c>
      <c r="AI13" s="13">
        <v>128</v>
      </c>
      <c r="AJ13" s="13">
        <v>0.0319</v>
      </c>
      <c r="AK13" s="13">
        <v>0.26</v>
      </c>
      <c r="AN13" s="145">
        <v>45566</v>
      </c>
      <c r="AO13" s="13">
        <v>7.25</v>
      </c>
      <c r="AP13" s="13">
        <v>128</v>
      </c>
      <c r="AQ13" s="13">
        <v>0.0319</v>
      </c>
      <c r="AR13" s="13">
        <v>0.47</v>
      </c>
      <c r="AV13" s="15" t="s">
        <v>29</v>
      </c>
      <c r="AW13" s="152">
        <v>0</v>
      </c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ht="13.9" spans="3:60">
      <c r="C14" s="144">
        <v>45597</v>
      </c>
      <c r="D14" s="13">
        <v>7.38</v>
      </c>
      <c r="E14" s="13">
        <v>137</v>
      </c>
      <c r="F14" s="13">
        <v>0.0319</v>
      </c>
      <c r="G14" s="13">
        <v>0.35</v>
      </c>
      <c r="J14" s="145">
        <v>45597</v>
      </c>
      <c r="K14" s="13">
        <v>7.34</v>
      </c>
      <c r="L14" s="13">
        <v>141</v>
      </c>
      <c r="M14" s="13">
        <v>0.0319</v>
      </c>
      <c r="N14" s="13">
        <v>0.0059</v>
      </c>
      <c r="O14" s="13">
        <v>0.27</v>
      </c>
      <c r="R14" s="145">
        <v>45597</v>
      </c>
      <c r="S14" s="13">
        <v>7.35</v>
      </c>
      <c r="T14" s="13">
        <v>138</v>
      </c>
      <c r="U14" s="13">
        <v>0.0319</v>
      </c>
      <c r="V14" s="13">
        <v>0.3</v>
      </c>
      <c r="Y14" s="145">
        <v>45597</v>
      </c>
      <c r="Z14" s="13">
        <v>7.38</v>
      </c>
      <c r="AA14" s="13">
        <v>136</v>
      </c>
      <c r="AB14" s="13">
        <v>0.0319</v>
      </c>
      <c r="AC14" s="13">
        <v>0.0059</v>
      </c>
      <c r="AD14" s="13">
        <v>0.36</v>
      </c>
      <c r="AG14" s="145">
        <v>45597</v>
      </c>
      <c r="AH14" s="13">
        <v>7.38</v>
      </c>
      <c r="AI14" s="13">
        <v>140</v>
      </c>
      <c r="AJ14" s="13">
        <v>0.0319</v>
      </c>
      <c r="AK14" s="13">
        <v>0.29</v>
      </c>
      <c r="AN14" s="145">
        <v>45597</v>
      </c>
      <c r="AO14" s="13">
        <v>7.36</v>
      </c>
      <c r="AP14" s="13">
        <v>135</v>
      </c>
      <c r="AQ14" s="13">
        <v>0.0319</v>
      </c>
      <c r="AR14" s="13">
        <v>0.27</v>
      </c>
      <c r="AV14" s="15" t="s">
        <v>30</v>
      </c>
      <c r="AW14" s="151" t="str">
        <f>'[1]Januari 24'!$G$11</f>
        <v>&lt; 0.33</v>
      </c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ht="13.9" spans="3:60">
      <c r="C15" s="144">
        <v>45627</v>
      </c>
      <c r="D15" s="13">
        <v>7.34</v>
      </c>
      <c r="E15" s="13">
        <v>117</v>
      </c>
      <c r="F15" s="13">
        <v>0.0319</v>
      </c>
      <c r="G15" s="13">
        <v>0.4</v>
      </c>
      <c r="J15" s="145">
        <v>45627</v>
      </c>
      <c r="K15" s="13">
        <v>7.19</v>
      </c>
      <c r="L15" s="13">
        <v>115</v>
      </c>
      <c r="M15" s="13">
        <v>0.0319</v>
      </c>
      <c r="N15" s="13">
        <v>0.0059</v>
      </c>
      <c r="O15" s="13">
        <v>0.46</v>
      </c>
      <c r="R15" s="145">
        <v>45627</v>
      </c>
      <c r="S15" s="13">
        <v>7.31</v>
      </c>
      <c r="T15" s="13">
        <v>113</v>
      </c>
      <c r="U15" s="13">
        <v>0.0319</v>
      </c>
      <c r="V15" s="13">
        <v>0.42</v>
      </c>
      <c r="Y15" s="145">
        <v>45627</v>
      </c>
      <c r="Z15" s="13">
        <v>7.41</v>
      </c>
      <c r="AA15" s="13">
        <v>113</v>
      </c>
      <c r="AB15" s="13">
        <v>0.0319</v>
      </c>
      <c r="AC15" s="13">
        <v>0.0059</v>
      </c>
      <c r="AD15" s="13">
        <v>0.4</v>
      </c>
      <c r="AG15" s="145">
        <v>45627</v>
      </c>
      <c r="AH15" s="13">
        <v>7.2</v>
      </c>
      <c r="AI15" s="13">
        <v>123</v>
      </c>
      <c r="AJ15" s="13">
        <v>0.0319</v>
      </c>
      <c r="AK15" s="13">
        <v>0.37</v>
      </c>
      <c r="AN15" s="145">
        <v>45627</v>
      </c>
      <c r="AO15" s="13">
        <v>7.15</v>
      </c>
      <c r="AP15" s="13">
        <v>125</v>
      </c>
      <c r="AQ15" s="13">
        <v>0.0319</v>
      </c>
      <c r="AR15" s="13">
        <v>0.37</v>
      </c>
      <c r="AV15" s="15" t="s">
        <v>31</v>
      </c>
      <c r="AW15" s="152" t="s">
        <v>32</v>
      </c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ht="67.5" spans="1:44">
      <c r="A16" s="136"/>
      <c r="B16" s="136"/>
      <c r="C16" s="14"/>
      <c r="D16" s="14" t="s">
        <v>33</v>
      </c>
      <c r="E16" s="14" t="s">
        <v>34</v>
      </c>
      <c r="F16" s="14" t="s">
        <v>35</v>
      </c>
      <c r="G16" s="14" t="s">
        <v>36</v>
      </c>
      <c r="H16" s="136"/>
      <c r="I16" s="136"/>
      <c r="J16" s="137"/>
      <c r="K16" s="14" t="s">
        <v>33</v>
      </c>
      <c r="L16" s="14" t="s">
        <v>34</v>
      </c>
      <c r="M16" s="14" t="s">
        <v>35</v>
      </c>
      <c r="N16" s="14" t="s">
        <v>37</v>
      </c>
      <c r="O16" s="14" t="s">
        <v>36</v>
      </c>
      <c r="P16" s="136"/>
      <c r="Q16" s="136"/>
      <c r="R16" s="137"/>
      <c r="S16" s="14" t="s">
        <v>33</v>
      </c>
      <c r="T16" s="14" t="s">
        <v>34</v>
      </c>
      <c r="U16" s="14" t="s">
        <v>35</v>
      </c>
      <c r="V16" s="14" t="s">
        <v>36</v>
      </c>
      <c r="W16" s="136"/>
      <c r="X16" s="136"/>
      <c r="Y16" s="137"/>
      <c r="Z16" s="14" t="s">
        <v>33</v>
      </c>
      <c r="AA16" s="14" t="s">
        <v>34</v>
      </c>
      <c r="AB16" s="14" t="s">
        <v>35</v>
      </c>
      <c r="AC16" s="14" t="s">
        <v>37</v>
      </c>
      <c r="AD16" s="14" t="s">
        <v>36</v>
      </c>
      <c r="AE16" s="136"/>
      <c r="AF16" s="136"/>
      <c r="AG16" s="137"/>
      <c r="AH16" s="14" t="s">
        <v>33</v>
      </c>
      <c r="AI16" s="14" t="s">
        <v>34</v>
      </c>
      <c r="AJ16" s="14" t="s">
        <v>35</v>
      </c>
      <c r="AK16" s="14" t="s">
        <v>36</v>
      </c>
      <c r="AL16" s="136"/>
      <c r="AM16" s="136"/>
      <c r="AN16" s="137"/>
      <c r="AO16" s="14" t="s">
        <v>33</v>
      </c>
      <c r="AP16" s="14" t="s">
        <v>34</v>
      </c>
      <c r="AQ16" s="14" t="s">
        <v>35</v>
      </c>
      <c r="AR16" s="14" t="s">
        <v>36</v>
      </c>
    </row>
    <row r="17" spans="3:44">
      <c r="C17" s="144">
        <v>45292</v>
      </c>
      <c r="D17" s="13">
        <f>_xlfn.RANK.AVG(D4,$D$4:$D$15)</f>
        <v>9</v>
      </c>
      <c r="E17" s="13">
        <f>_xlfn.RANK.AVG(E4,$E$4:$E$15)</f>
        <v>1</v>
      </c>
      <c r="F17" s="13">
        <f>_xlfn.RANK.AVG(F4,$F$4:$F$15)</f>
        <v>7</v>
      </c>
      <c r="G17" s="13">
        <f>_xlfn.RANK.AVG(G4,$G$4:$G$15)</f>
        <v>3</v>
      </c>
      <c r="J17" s="13"/>
      <c r="K17" s="13">
        <f>_xlfn.RANK.AVG(K4,$K$4:$K$15)</f>
        <v>7</v>
      </c>
      <c r="L17" s="13">
        <f>_xlfn.RANK.AVG(L4,$L$4:$L$15)</f>
        <v>1</v>
      </c>
      <c r="M17" s="13">
        <f>_xlfn.RANK.AVG(M4,$M$4:$M$15)</f>
        <v>7</v>
      </c>
      <c r="N17" s="13">
        <f>_xlfn.RANK.AVG(N4,$N$4:$N$15)</f>
        <v>7</v>
      </c>
      <c r="O17" s="13">
        <f>_xlfn.RANK.AVG(O4,$O$4:$O$15)</f>
        <v>12</v>
      </c>
      <c r="R17" s="13"/>
      <c r="S17" s="13">
        <f>_xlfn.RANK.AVG(S4,$S$4:$S$15)</f>
        <v>5</v>
      </c>
      <c r="T17" s="13">
        <f>_xlfn.RANK.AVG(T4,$T$4:$T$15)</f>
        <v>1</v>
      </c>
      <c r="U17" s="13">
        <f>_xlfn.RANK.AVG(U4,$U$4:$U$15)</f>
        <v>7.5</v>
      </c>
      <c r="V17" s="13">
        <f>_xlfn.RANK.AVG(V4,$V$4:$V$15)</f>
        <v>12</v>
      </c>
      <c r="Y17" s="13"/>
      <c r="Z17" s="13">
        <f>_xlfn.RANK.AVG(Z4,$Z$4:$Z$15)</f>
        <v>10</v>
      </c>
      <c r="AA17" s="13">
        <f>_xlfn.RANK.AVG(AA4,$AA$4:$AA$15)</f>
        <v>1</v>
      </c>
      <c r="AB17" s="13">
        <f>_xlfn.RANK.AVG(AB4,$AB$4:$AB$15)</f>
        <v>7</v>
      </c>
      <c r="AC17" s="13">
        <f>_xlfn.RANK.AVG(AC4,$AC$4:$AC$15)</f>
        <v>1</v>
      </c>
      <c r="AD17" s="13">
        <f>_xlfn.RANK.AVG(AD4,$AD$4:$AD$15)</f>
        <v>6.5</v>
      </c>
      <c r="AG17" s="13"/>
      <c r="AH17" s="13">
        <f>_xlfn.RANK.AVG(AH4,$AH$4:$AH$15)</f>
        <v>7</v>
      </c>
      <c r="AI17" s="13">
        <f>_xlfn.RANK.AVG(AI4,$AI$4:$AI$15)</f>
        <v>1</v>
      </c>
      <c r="AJ17" s="13">
        <f>_xlfn.RANK.AVG(AJ4,$AJ$4:$AJ$15)</f>
        <v>7</v>
      </c>
      <c r="AK17" s="13">
        <f>_xlfn.RANK.AVG(AK4,$AK$4:$AK$15)</f>
        <v>9.5</v>
      </c>
      <c r="AN17" s="13"/>
      <c r="AO17" s="13">
        <f>_xlfn.RANK.AVG(AO4,$AO$4:$AO$15)</f>
        <v>8</v>
      </c>
      <c r="AP17" s="13">
        <f>_xlfn.RANK.AVG(AP4,$AP$4:$AP$15)</f>
        <v>1</v>
      </c>
      <c r="AQ17" s="13">
        <f>_xlfn.RANK.AVG(AQ4,$AQ$4:$AQ$15)</f>
        <v>7.5</v>
      </c>
      <c r="AR17" s="13">
        <f>_xlfn.RANK.AVG(AR4,$AR$4:$AR$15)</f>
        <v>10.5</v>
      </c>
    </row>
    <row r="18" spans="3:44">
      <c r="C18" s="144">
        <v>45323</v>
      </c>
      <c r="D18" s="13">
        <f t="shared" ref="D18:D28" si="0">_xlfn.RANK.AVG(D5,$D$4:$D$15)</f>
        <v>3</v>
      </c>
      <c r="E18" s="13">
        <f t="shared" ref="E18:E28" si="1">_xlfn.RANK.AVG(E5,$E$4:$E$15)</f>
        <v>2</v>
      </c>
      <c r="F18" s="13">
        <f t="shared" ref="F18:F28" si="2">_xlfn.RANK.AVG(F5,$F$4:$F$15)</f>
        <v>7</v>
      </c>
      <c r="G18" s="13">
        <f t="shared" ref="G18:G28" si="3">_xlfn.RANK.AVG(G5,$G$4:$G$15)</f>
        <v>5</v>
      </c>
      <c r="J18" s="13"/>
      <c r="K18" s="13">
        <f t="shared" ref="K18:K28" si="4">_xlfn.RANK.AVG(K5,$K$4:$K$15)</f>
        <v>2</v>
      </c>
      <c r="L18" s="13">
        <f t="shared" ref="L18:L28" si="5">_xlfn.RANK.AVG(L5,$L$4:$L$15)</f>
        <v>2</v>
      </c>
      <c r="M18" s="13">
        <f t="shared" ref="M18:M28" si="6">_xlfn.RANK.AVG(M5,$M$4:$M$15)</f>
        <v>7</v>
      </c>
      <c r="N18" s="13">
        <f t="shared" ref="N18:N28" si="7">_xlfn.RANK.AVG(N5,$N$4:$N$15)</f>
        <v>7</v>
      </c>
      <c r="O18" s="13">
        <f t="shared" ref="O18:O28" si="8">_xlfn.RANK.AVG(O5,$O$4:$O$15)</f>
        <v>8.5</v>
      </c>
      <c r="R18" s="13"/>
      <c r="S18" s="13">
        <f t="shared" ref="S18:S28" si="9">_xlfn.RANK.AVG(S5,$S$4:$S$15)</f>
        <v>2</v>
      </c>
      <c r="T18" s="13">
        <f t="shared" ref="T18:T28" si="10">_xlfn.RANK.AVG(T5,$T$4:$T$15)</f>
        <v>2</v>
      </c>
      <c r="U18" s="13">
        <f t="shared" ref="U18:U28" si="11">_xlfn.RANK.AVG(U5,$U$4:$U$15)</f>
        <v>7.5</v>
      </c>
      <c r="V18" s="13">
        <f t="shared" ref="V18:V28" si="12">_xlfn.RANK.AVG(V5,$V$4:$V$15)</f>
        <v>7</v>
      </c>
      <c r="Y18" s="13"/>
      <c r="Z18" s="13">
        <f t="shared" ref="Z18:Z28" si="13">_xlfn.RANK.AVG(Z5,$Z$4:$Z$15)</f>
        <v>2</v>
      </c>
      <c r="AA18" s="13">
        <f t="shared" ref="AA18:AA28" si="14">_xlfn.RANK.AVG(AA5,$AA$4:$AA$15)</f>
        <v>2</v>
      </c>
      <c r="AB18" s="13">
        <f t="shared" ref="AB18:AB28" si="15">_xlfn.RANK.AVG(AB5,$AB$4:$AB$15)</f>
        <v>7</v>
      </c>
      <c r="AC18" s="13">
        <f t="shared" ref="AC18:AC28" si="16">_xlfn.RANK.AVG(AC5,$AC$4:$AC$15)</f>
        <v>7</v>
      </c>
      <c r="AD18" s="13">
        <f t="shared" ref="AD18:AD28" si="17">_xlfn.RANK.AVG(AD5,$AD$4:$AD$15)</f>
        <v>11</v>
      </c>
      <c r="AG18" s="13"/>
      <c r="AH18" s="13">
        <f t="shared" ref="AH18:AH28" si="18">_xlfn.RANK.AVG(AH5,$AH$4:$AH$15)</f>
        <v>3.5</v>
      </c>
      <c r="AI18" s="13">
        <f t="shared" ref="AI18:AI28" si="19">_xlfn.RANK.AVG(AI5,$AI$4:$AI$15)</f>
        <v>2</v>
      </c>
      <c r="AJ18" s="13">
        <f t="shared" ref="AJ18:AJ28" si="20">_xlfn.RANK.AVG(AJ5,$AJ$4:$AJ$15)</f>
        <v>7</v>
      </c>
      <c r="AK18" s="13">
        <f t="shared" ref="AK18:AK28" si="21">_xlfn.RANK.AVG(AK5,$AK$4:$AK$15)</f>
        <v>8</v>
      </c>
      <c r="AN18" s="13"/>
      <c r="AO18" s="13">
        <f t="shared" ref="AO18:AO28" si="22">_xlfn.RANK.AVG(AO5,$AO$4:$AO$15)</f>
        <v>2</v>
      </c>
      <c r="AP18" s="13">
        <f t="shared" ref="AP18:AP28" si="23">_xlfn.RANK.AVG(AP5,$AP$4:$AP$15)</f>
        <v>2</v>
      </c>
      <c r="AQ18" s="13">
        <f t="shared" ref="AQ18:AQ28" si="24">_xlfn.RANK.AVG(AQ5,$AQ$4:$AQ$15)</f>
        <v>7.5</v>
      </c>
      <c r="AR18" s="13">
        <f t="shared" ref="AR18:AR28" si="25">_xlfn.RANK.AVG(AR5,$AR$4:$AR$15)</f>
        <v>7.5</v>
      </c>
    </row>
    <row r="19" spans="3:44">
      <c r="C19" s="144">
        <v>45352</v>
      </c>
      <c r="D19" s="13">
        <f t="shared" si="0"/>
        <v>11</v>
      </c>
      <c r="E19" s="13">
        <f t="shared" si="1"/>
        <v>12</v>
      </c>
      <c r="F19" s="13">
        <f t="shared" si="2"/>
        <v>1</v>
      </c>
      <c r="G19" s="13">
        <f t="shared" si="3"/>
        <v>1</v>
      </c>
      <c r="J19" s="13"/>
      <c r="K19" s="13">
        <f t="shared" si="4"/>
        <v>8.5</v>
      </c>
      <c r="L19" s="13">
        <f t="shared" si="5"/>
        <v>12</v>
      </c>
      <c r="M19" s="13">
        <f t="shared" si="6"/>
        <v>7</v>
      </c>
      <c r="N19" s="13">
        <f t="shared" si="7"/>
        <v>1</v>
      </c>
      <c r="O19" s="13">
        <f t="shared" si="8"/>
        <v>4</v>
      </c>
      <c r="R19" s="13"/>
      <c r="S19" s="13">
        <f t="shared" si="9"/>
        <v>10</v>
      </c>
      <c r="T19" s="13">
        <f t="shared" si="10"/>
        <v>12</v>
      </c>
      <c r="U19" s="13">
        <f t="shared" si="11"/>
        <v>7.5</v>
      </c>
      <c r="V19" s="13">
        <f t="shared" si="12"/>
        <v>6</v>
      </c>
      <c r="Y19" s="13"/>
      <c r="Z19" s="13">
        <f t="shared" si="13"/>
        <v>12</v>
      </c>
      <c r="AA19" s="13">
        <f t="shared" si="14"/>
        <v>11.5</v>
      </c>
      <c r="AB19" s="13">
        <f t="shared" si="15"/>
        <v>7</v>
      </c>
      <c r="AC19" s="13">
        <f t="shared" si="16"/>
        <v>7</v>
      </c>
      <c r="AD19" s="13">
        <f t="shared" si="17"/>
        <v>1.5</v>
      </c>
      <c r="AG19" s="13"/>
      <c r="AH19" s="13">
        <f t="shared" si="18"/>
        <v>11</v>
      </c>
      <c r="AI19" s="13">
        <f t="shared" si="19"/>
        <v>12</v>
      </c>
      <c r="AJ19" s="13">
        <f t="shared" si="20"/>
        <v>7</v>
      </c>
      <c r="AK19" s="13">
        <f t="shared" si="21"/>
        <v>1</v>
      </c>
      <c r="AN19" s="13"/>
      <c r="AO19" s="13">
        <f t="shared" si="22"/>
        <v>12</v>
      </c>
      <c r="AP19" s="13">
        <f t="shared" si="23"/>
        <v>12</v>
      </c>
      <c r="AQ19" s="13">
        <f t="shared" si="24"/>
        <v>7.5</v>
      </c>
      <c r="AR19" s="13">
        <f t="shared" si="25"/>
        <v>2.5</v>
      </c>
    </row>
    <row r="20" spans="3:44">
      <c r="C20" s="144">
        <v>45383</v>
      </c>
      <c r="D20" s="13">
        <f t="shared" si="0"/>
        <v>5</v>
      </c>
      <c r="E20" s="13">
        <f t="shared" si="1"/>
        <v>9</v>
      </c>
      <c r="F20" s="13">
        <f t="shared" si="2"/>
        <v>7</v>
      </c>
      <c r="G20" s="13">
        <f t="shared" si="3"/>
        <v>12</v>
      </c>
      <c r="J20" s="13"/>
      <c r="K20" s="13">
        <f t="shared" si="4"/>
        <v>5</v>
      </c>
      <c r="L20" s="13">
        <f t="shared" si="5"/>
        <v>9</v>
      </c>
      <c r="M20" s="13">
        <f t="shared" si="6"/>
        <v>7</v>
      </c>
      <c r="N20" s="13">
        <f t="shared" si="7"/>
        <v>7</v>
      </c>
      <c r="O20" s="13">
        <f t="shared" si="8"/>
        <v>8.5</v>
      </c>
      <c r="R20" s="13"/>
      <c r="S20" s="13">
        <f t="shared" si="9"/>
        <v>6</v>
      </c>
      <c r="T20" s="13">
        <f t="shared" si="10"/>
        <v>10</v>
      </c>
      <c r="U20" s="13">
        <f t="shared" si="11"/>
        <v>7.5</v>
      </c>
      <c r="V20" s="13">
        <f t="shared" si="12"/>
        <v>9</v>
      </c>
      <c r="Y20" s="13"/>
      <c r="Z20" s="13">
        <f t="shared" si="13"/>
        <v>5</v>
      </c>
      <c r="AA20" s="13">
        <f t="shared" si="14"/>
        <v>10</v>
      </c>
      <c r="AB20" s="13">
        <f t="shared" si="15"/>
        <v>7</v>
      </c>
      <c r="AC20" s="13">
        <f t="shared" si="16"/>
        <v>7</v>
      </c>
      <c r="AD20" s="13">
        <f t="shared" si="17"/>
        <v>8.5</v>
      </c>
      <c r="AG20" s="13"/>
      <c r="AH20" s="13">
        <f t="shared" si="18"/>
        <v>2</v>
      </c>
      <c r="AI20" s="13">
        <f t="shared" si="19"/>
        <v>11</v>
      </c>
      <c r="AJ20" s="13">
        <f t="shared" si="20"/>
        <v>7</v>
      </c>
      <c r="AK20" s="13">
        <f t="shared" si="21"/>
        <v>3</v>
      </c>
      <c r="AN20" s="13"/>
      <c r="AO20" s="13">
        <f t="shared" si="22"/>
        <v>3.5</v>
      </c>
      <c r="AP20" s="13">
        <f t="shared" si="23"/>
        <v>11</v>
      </c>
      <c r="AQ20" s="13">
        <f t="shared" si="24"/>
        <v>7.5</v>
      </c>
      <c r="AR20" s="13">
        <f t="shared" si="25"/>
        <v>2.5</v>
      </c>
    </row>
    <row r="21" spans="3:44">
      <c r="C21" s="144">
        <v>45413</v>
      </c>
      <c r="D21" s="13">
        <f t="shared" si="0"/>
        <v>7</v>
      </c>
      <c r="E21" s="13">
        <f t="shared" si="1"/>
        <v>10</v>
      </c>
      <c r="F21" s="13">
        <f t="shared" si="2"/>
        <v>7</v>
      </c>
      <c r="G21" s="13">
        <f t="shared" si="3"/>
        <v>2</v>
      </c>
      <c r="J21" s="13"/>
      <c r="K21" s="13">
        <f t="shared" si="4"/>
        <v>11</v>
      </c>
      <c r="L21" s="13">
        <f t="shared" si="5"/>
        <v>10</v>
      </c>
      <c r="M21" s="13">
        <f t="shared" si="6"/>
        <v>7</v>
      </c>
      <c r="N21" s="13">
        <f t="shared" si="7"/>
        <v>7</v>
      </c>
      <c r="O21" s="13">
        <f t="shared" si="8"/>
        <v>3</v>
      </c>
      <c r="R21" s="13"/>
      <c r="S21" s="13">
        <f t="shared" si="9"/>
        <v>7.5</v>
      </c>
      <c r="T21" s="13">
        <f t="shared" si="10"/>
        <v>9</v>
      </c>
      <c r="U21" s="13">
        <f t="shared" si="11"/>
        <v>7.5</v>
      </c>
      <c r="V21" s="13">
        <f t="shared" si="12"/>
        <v>3</v>
      </c>
      <c r="Y21" s="13"/>
      <c r="Z21" s="13">
        <f t="shared" si="13"/>
        <v>11</v>
      </c>
      <c r="AA21" s="13">
        <f t="shared" si="14"/>
        <v>8</v>
      </c>
      <c r="AB21" s="13">
        <f t="shared" si="15"/>
        <v>7</v>
      </c>
      <c r="AC21" s="13">
        <f t="shared" si="16"/>
        <v>7</v>
      </c>
      <c r="AD21" s="13">
        <f t="shared" si="17"/>
        <v>12</v>
      </c>
      <c r="AG21" s="13"/>
      <c r="AH21" s="13">
        <f t="shared" si="18"/>
        <v>12</v>
      </c>
      <c r="AI21" s="13">
        <f t="shared" si="19"/>
        <v>6.5</v>
      </c>
      <c r="AJ21" s="13">
        <f t="shared" si="20"/>
        <v>12</v>
      </c>
      <c r="AK21" s="13">
        <f t="shared" si="21"/>
        <v>6.5</v>
      </c>
      <c r="AN21" s="13"/>
      <c r="AO21" s="13">
        <f t="shared" si="22"/>
        <v>9</v>
      </c>
      <c r="AP21" s="13">
        <f t="shared" si="23"/>
        <v>4</v>
      </c>
      <c r="AQ21" s="13">
        <f t="shared" si="24"/>
        <v>2</v>
      </c>
      <c r="AR21" s="13">
        <f t="shared" si="25"/>
        <v>9</v>
      </c>
    </row>
    <row r="22" spans="3:44">
      <c r="C22" s="144">
        <v>45444</v>
      </c>
      <c r="D22" s="13">
        <f t="shared" si="0"/>
        <v>1</v>
      </c>
      <c r="E22" s="13">
        <f t="shared" si="1"/>
        <v>8</v>
      </c>
      <c r="F22" s="13">
        <f t="shared" si="2"/>
        <v>7</v>
      </c>
      <c r="G22" s="13">
        <f t="shared" si="3"/>
        <v>4</v>
      </c>
      <c r="J22" s="13"/>
      <c r="K22" s="13">
        <f t="shared" si="4"/>
        <v>1</v>
      </c>
      <c r="L22" s="13">
        <f t="shared" si="5"/>
        <v>8</v>
      </c>
      <c r="M22" s="13">
        <f t="shared" si="6"/>
        <v>1</v>
      </c>
      <c r="N22" s="13">
        <f t="shared" si="7"/>
        <v>7</v>
      </c>
      <c r="O22" s="13">
        <f t="shared" si="8"/>
        <v>1.5</v>
      </c>
      <c r="R22" s="13"/>
      <c r="S22" s="13">
        <f t="shared" si="9"/>
        <v>3</v>
      </c>
      <c r="T22" s="13">
        <f t="shared" si="10"/>
        <v>6</v>
      </c>
      <c r="U22" s="13">
        <f t="shared" si="11"/>
        <v>7.5</v>
      </c>
      <c r="V22" s="13">
        <f t="shared" si="12"/>
        <v>11</v>
      </c>
      <c r="Y22" s="13"/>
      <c r="Z22" s="13">
        <f t="shared" si="13"/>
        <v>4</v>
      </c>
      <c r="AA22" s="13">
        <f t="shared" si="14"/>
        <v>6.5</v>
      </c>
      <c r="AB22" s="13">
        <f t="shared" si="15"/>
        <v>7</v>
      </c>
      <c r="AC22" s="13">
        <f t="shared" si="16"/>
        <v>7</v>
      </c>
      <c r="AD22" s="13">
        <f t="shared" si="17"/>
        <v>1.5</v>
      </c>
      <c r="AG22" s="13"/>
      <c r="AH22" s="13">
        <f t="shared" si="18"/>
        <v>3.5</v>
      </c>
      <c r="AI22" s="13">
        <f t="shared" si="19"/>
        <v>6.5</v>
      </c>
      <c r="AJ22" s="13">
        <f t="shared" si="20"/>
        <v>7</v>
      </c>
      <c r="AK22" s="13">
        <f t="shared" si="21"/>
        <v>5</v>
      </c>
      <c r="AN22" s="13"/>
      <c r="AO22" s="13">
        <f t="shared" si="22"/>
        <v>3.5</v>
      </c>
      <c r="AP22" s="13">
        <f t="shared" si="23"/>
        <v>6</v>
      </c>
      <c r="AQ22" s="13">
        <f t="shared" si="24"/>
        <v>7.5</v>
      </c>
      <c r="AR22" s="13">
        <f t="shared" si="25"/>
        <v>10.5</v>
      </c>
    </row>
    <row r="23" spans="3:44">
      <c r="C23" s="144">
        <v>45474</v>
      </c>
      <c r="D23" s="13">
        <f t="shared" si="0"/>
        <v>12</v>
      </c>
      <c r="E23" s="13">
        <f t="shared" si="1"/>
        <v>7</v>
      </c>
      <c r="F23" s="13">
        <f t="shared" si="2"/>
        <v>7</v>
      </c>
      <c r="G23" s="13">
        <f t="shared" si="3"/>
        <v>11</v>
      </c>
      <c r="J23" s="13"/>
      <c r="K23" s="13">
        <f t="shared" si="4"/>
        <v>8.5</v>
      </c>
      <c r="L23" s="13">
        <f t="shared" si="5"/>
        <v>5</v>
      </c>
      <c r="M23" s="13">
        <f t="shared" si="6"/>
        <v>7</v>
      </c>
      <c r="N23" s="13">
        <f t="shared" si="7"/>
        <v>7</v>
      </c>
      <c r="O23" s="13">
        <f t="shared" si="8"/>
        <v>1.5</v>
      </c>
      <c r="R23" s="13"/>
      <c r="S23" s="13">
        <f t="shared" si="9"/>
        <v>12</v>
      </c>
      <c r="T23" s="13">
        <f t="shared" si="10"/>
        <v>7</v>
      </c>
      <c r="U23" s="13">
        <f t="shared" si="11"/>
        <v>2</v>
      </c>
      <c r="V23" s="13">
        <f t="shared" si="12"/>
        <v>1.5</v>
      </c>
      <c r="Y23" s="13"/>
      <c r="Z23" s="13">
        <f t="shared" si="13"/>
        <v>9</v>
      </c>
      <c r="AA23" s="13">
        <f t="shared" si="14"/>
        <v>9</v>
      </c>
      <c r="AB23" s="13">
        <f t="shared" si="15"/>
        <v>7</v>
      </c>
      <c r="AC23" s="13">
        <f t="shared" si="16"/>
        <v>7</v>
      </c>
      <c r="AD23" s="13">
        <f t="shared" si="17"/>
        <v>10</v>
      </c>
      <c r="AG23" s="13"/>
      <c r="AH23" s="13">
        <f t="shared" si="18"/>
        <v>6</v>
      </c>
      <c r="AI23" s="13">
        <f t="shared" si="19"/>
        <v>8.5</v>
      </c>
      <c r="AJ23" s="13">
        <f t="shared" si="20"/>
        <v>7</v>
      </c>
      <c r="AK23" s="13">
        <f t="shared" si="21"/>
        <v>4</v>
      </c>
      <c r="AN23" s="13"/>
      <c r="AO23" s="13">
        <f t="shared" si="22"/>
        <v>6</v>
      </c>
      <c r="AP23" s="13">
        <f t="shared" si="23"/>
        <v>8</v>
      </c>
      <c r="AQ23" s="13">
        <f t="shared" si="24"/>
        <v>7.5</v>
      </c>
      <c r="AR23" s="13">
        <f t="shared" si="25"/>
        <v>7.5</v>
      </c>
    </row>
    <row r="24" spans="3:44">
      <c r="C24" s="144">
        <v>45505</v>
      </c>
      <c r="D24" s="13">
        <f t="shared" si="0"/>
        <v>4</v>
      </c>
      <c r="E24" s="13">
        <f t="shared" si="1"/>
        <v>3</v>
      </c>
      <c r="F24" s="13">
        <f t="shared" si="2"/>
        <v>7</v>
      </c>
      <c r="G24" s="13">
        <f t="shared" si="3"/>
        <v>8</v>
      </c>
      <c r="J24" s="13"/>
      <c r="K24" s="13">
        <f t="shared" si="4"/>
        <v>3</v>
      </c>
      <c r="L24" s="13">
        <f t="shared" si="5"/>
        <v>3.5</v>
      </c>
      <c r="M24" s="13">
        <f t="shared" si="6"/>
        <v>7</v>
      </c>
      <c r="N24" s="13">
        <f t="shared" si="7"/>
        <v>7</v>
      </c>
      <c r="O24" s="13">
        <f t="shared" si="8"/>
        <v>10</v>
      </c>
      <c r="R24" s="13"/>
      <c r="S24" s="13">
        <f t="shared" si="9"/>
        <v>1</v>
      </c>
      <c r="T24" s="13">
        <f t="shared" si="10"/>
        <v>3</v>
      </c>
      <c r="U24" s="13">
        <f t="shared" si="11"/>
        <v>7.5</v>
      </c>
      <c r="V24" s="13">
        <f t="shared" si="12"/>
        <v>8</v>
      </c>
      <c r="Y24" s="13"/>
      <c r="Z24" s="13">
        <f t="shared" si="13"/>
        <v>1</v>
      </c>
      <c r="AA24" s="13">
        <f t="shared" si="14"/>
        <v>3</v>
      </c>
      <c r="AB24" s="13">
        <f t="shared" si="15"/>
        <v>7</v>
      </c>
      <c r="AC24" s="13">
        <f t="shared" si="16"/>
        <v>7</v>
      </c>
      <c r="AD24" s="13">
        <f t="shared" si="17"/>
        <v>3</v>
      </c>
      <c r="AG24" s="13"/>
      <c r="AH24" s="13">
        <f t="shared" si="18"/>
        <v>1</v>
      </c>
      <c r="AI24" s="13">
        <f t="shared" si="19"/>
        <v>3</v>
      </c>
      <c r="AJ24" s="13">
        <f t="shared" si="20"/>
        <v>1</v>
      </c>
      <c r="AK24" s="13">
        <f t="shared" si="21"/>
        <v>11</v>
      </c>
      <c r="AN24" s="13"/>
      <c r="AO24" s="13">
        <f t="shared" si="22"/>
        <v>5</v>
      </c>
      <c r="AP24" s="13">
        <f t="shared" si="23"/>
        <v>3</v>
      </c>
      <c r="AQ24" s="13">
        <f t="shared" si="24"/>
        <v>7.5</v>
      </c>
      <c r="AR24" s="13">
        <f t="shared" si="25"/>
        <v>6</v>
      </c>
    </row>
    <row r="25" spans="3:44">
      <c r="C25" s="144">
        <v>45536</v>
      </c>
      <c r="D25" s="13">
        <f t="shared" si="0"/>
        <v>2</v>
      </c>
      <c r="E25" s="13">
        <f t="shared" si="1"/>
        <v>5</v>
      </c>
      <c r="F25" s="13">
        <f t="shared" si="2"/>
        <v>7</v>
      </c>
      <c r="G25" s="13">
        <f t="shared" si="3"/>
        <v>9</v>
      </c>
      <c r="J25" s="13"/>
      <c r="K25" s="13">
        <f t="shared" si="4"/>
        <v>4</v>
      </c>
      <c r="L25" s="13">
        <f t="shared" si="5"/>
        <v>6</v>
      </c>
      <c r="M25" s="13">
        <f t="shared" si="6"/>
        <v>7</v>
      </c>
      <c r="N25" s="13">
        <f t="shared" si="7"/>
        <v>7</v>
      </c>
      <c r="O25" s="13">
        <f t="shared" si="8"/>
        <v>5.5</v>
      </c>
      <c r="R25" s="13"/>
      <c r="S25" s="13">
        <f t="shared" si="9"/>
        <v>4</v>
      </c>
      <c r="T25" s="13">
        <f t="shared" si="10"/>
        <v>4.5</v>
      </c>
      <c r="U25" s="13">
        <f t="shared" si="11"/>
        <v>1</v>
      </c>
      <c r="V25" s="13">
        <f t="shared" si="12"/>
        <v>4.5</v>
      </c>
      <c r="Y25" s="13"/>
      <c r="Z25" s="13">
        <f t="shared" si="13"/>
        <v>7.5</v>
      </c>
      <c r="AA25" s="13">
        <f t="shared" si="14"/>
        <v>4</v>
      </c>
      <c r="AB25" s="13">
        <f t="shared" si="15"/>
        <v>1</v>
      </c>
      <c r="AC25" s="13">
        <f t="shared" si="16"/>
        <v>7</v>
      </c>
      <c r="AD25" s="13">
        <f t="shared" si="17"/>
        <v>5</v>
      </c>
      <c r="AG25" s="13"/>
      <c r="AH25" s="13">
        <f t="shared" si="18"/>
        <v>5</v>
      </c>
      <c r="AI25" s="13">
        <f t="shared" si="19"/>
        <v>5</v>
      </c>
      <c r="AJ25" s="13">
        <f t="shared" si="20"/>
        <v>2</v>
      </c>
      <c r="AK25" s="13">
        <f t="shared" si="21"/>
        <v>2</v>
      </c>
      <c r="AN25" s="13"/>
      <c r="AO25" s="13">
        <f t="shared" si="22"/>
        <v>1</v>
      </c>
      <c r="AP25" s="13">
        <f t="shared" si="23"/>
        <v>5</v>
      </c>
      <c r="AQ25" s="13">
        <f t="shared" si="24"/>
        <v>1</v>
      </c>
      <c r="AR25" s="13">
        <f t="shared" si="25"/>
        <v>4</v>
      </c>
    </row>
    <row r="26" spans="3:44">
      <c r="C26" s="144">
        <v>45566</v>
      </c>
      <c r="D26" s="13">
        <f t="shared" si="0"/>
        <v>10</v>
      </c>
      <c r="E26" s="13">
        <f t="shared" si="1"/>
        <v>6</v>
      </c>
      <c r="F26" s="13">
        <f t="shared" si="2"/>
        <v>7</v>
      </c>
      <c r="G26" s="13">
        <f t="shared" si="3"/>
        <v>7</v>
      </c>
      <c r="J26" s="13"/>
      <c r="K26" s="13">
        <f t="shared" si="4"/>
        <v>10</v>
      </c>
      <c r="L26" s="13">
        <f t="shared" si="5"/>
        <v>7</v>
      </c>
      <c r="M26" s="13">
        <f t="shared" si="6"/>
        <v>7</v>
      </c>
      <c r="N26" s="13">
        <f t="shared" si="7"/>
        <v>7</v>
      </c>
      <c r="O26" s="13">
        <f t="shared" si="8"/>
        <v>5.5</v>
      </c>
      <c r="R26" s="13"/>
      <c r="S26" s="13">
        <f t="shared" si="9"/>
        <v>11</v>
      </c>
      <c r="T26" s="13">
        <f t="shared" si="10"/>
        <v>8</v>
      </c>
      <c r="U26" s="13">
        <f t="shared" si="11"/>
        <v>7.5</v>
      </c>
      <c r="V26" s="13">
        <f t="shared" si="12"/>
        <v>1.5</v>
      </c>
      <c r="Y26" s="13"/>
      <c r="Z26" s="13">
        <f t="shared" si="13"/>
        <v>3</v>
      </c>
      <c r="AA26" s="13">
        <f t="shared" si="14"/>
        <v>6.5</v>
      </c>
      <c r="AB26" s="13">
        <f t="shared" si="15"/>
        <v>7</v>
      </c>
      <c r="AC26" s="13">
        <f t="shared" si="16"/>
        <v>7</v>
      </c>
      <c r="AD26" s="13">
        <f t="shared" si="17"/>
        <v>4</v>
      </c>
      <c r="AG26" s="13"/>
      <c r="AH26" s="13">
        <f t="shared" si="18"/>
        <v>9</v>
      </c>
      <c r="AI26" s="13">
        <f t="shared" si="19"/>
        <v>8.5</v>
      </c>
      <c r="AJ26" s="13">
        <f t="shared" si="20"/>
        <v>7</v>
      </c>
      <c r="AK26" s="13">
        <f t="shared" si="21"/>
        <v>12</v>
      </c>
      <c r="AN26" s="13"/>
      <c r="AO26" s="13">
        <f t="shared" si="22"/>
        <v>10</v>
      </c>
      <c r="AP26" s="13">
        <f t="shared" si="23"/>
        <v>9</v>
      </c>
      <c r="AQ26" s="13">
        <f t="shared" si="24"/>
        <v>7.5</v>
      </c>
      <c r="AR26" s="13">
        <f t="shared" si="25"/>
        <v>1</v>
      </c>
    </row>
    <row r="27" spans="3:44">
      <c r="C27" s="144">
        <v>45597</v>
      </c>
      <c r="D27" s="13">
        <f t="shared" si="0"/>
        <v>6</v>
      </c>
      <c r="E27" s="13">
        <f t="shared" si="1"/>
        <v>4</v>
      </c>
      <c r="F27" s="13">
        <f t="shared" si="2"/>
        <v>7</v>
      </c>
      <c r="G27" s="13">
        <f t="shared" si="3"/>
        <v>10</v>
      </c>
      <c r="J27" s="13"/>
      <c r="K27" s="13">
        <f t="shared" si="4"/>
        <v>6</v>
      </c>
      <c r="L27" s="13">
        <f t="shared" si="5"/>
        <v>3.5</v>
      </c>
      <c r="M27" s="13">
        <f t="shared" si="6"/>
        <v>7</v>
      </c>
      <c r="N27" s="13">
        <f t="shared" si="7"/>
        <v>7</v>
      </c>
      <c r="O27" s="13">
        <f t="shared" si="8"/>
        <v>11</v>
      </c>
      <c r="R27" s="13"/>
      <c r="S27" s="13">
        <f t="shared" si="9"/>
        <v>7.5</v>
      </c>
      <c r="T27" s="13">
        <f t="shared" si="10"/>
        <v>4.5</v>
      </c>
      <c r="U27" s="13">
        <f t="shared" si="11"/>
        <v>7.5</v>
      </c>
      <c r="V27" s="13">
        <f t="shared" si="12"/>
        <v>10</v>
      </c>
      <c r="Y27" s="13"/>
      <c r="Z27" s="13">
        <f t="shared" si="13"/>
        <v>7.5</v>
      </c>
      <c r="AA27" s="13">
        <f t="shared" si="14"/>
        <v>5</v>
      </c>
      <c r="AB27" s="13">
        <f t="shared" si="15"/>
        <v>7</v>
      </c>
      <c r="AC27" s="13">
        <f t="shared" si="16"/>
        <v>7</v>
      </c>
      <c r="AD27" s="13">
        <f t="shared" si="17"/>
        <v>8.5</v>
      </c>
      <c r="AG27" s="13"/>
      <c r="AH27" s="13">
        <f t="shared" si="18"/>
        <v>8</v>
      </c>
      <c r="AI27" s="13">
        <f t="shared" si="19"/>
        <v>4</v>
      </c>
      <c r="AJ27" s="13">
        <f t="shared" si="20"/>
        <v>7</v>
      </c>
      <c r="AK27" s="13">
        <f t="shared" si="21"/>
        <v>9.5</v>
      </c>
      <c r="AN27" s="13"/>
      <c r="AO27" s="13">
        <f t="shared" si="22"/>
        <v>7</v>
      </c>
      <c r="AP27" s="13">
        <f t="shared" si="23"/>
        <v>7</v>
      </c>
      <c r="AQ27" s="13">
        <f t="shared" si="24"/>
        <v>7.5</v>
      </c>
      <c r="AR27" s="13">
        <f t="shared" si="25"/>
        <v>12</v>
      </c>
    </row>
    <row r="28" spans="3:44">
      <c r="C28" s="144">
        <v>45627</v>
      </c>
      <c r="D28" s="13">
        <f t="shared" si="0"/>
        <v>8</v>
      </c>
      <c r="E28" s="13">
        <f t="shared" si="1"/>
        <v>11</v>
      </c>
      <c r="F28" s="13">
        <f t="shared" si="2"/>
        <v>7</v>
      </c>
      <c r="G28" s="13">
        <f t="shared" si="3"/>
        <v>6</v>
      </c>
      <c r="J28" s="13"/>
      <c r="K28" s="13">
        <f t="shared" si="4"/>
        <v>12</v>
      </c>
      <c r="L28" s="13">
        <f t="shared" si="5"/>
        <v>11</v>
      </c>
      <c r="M28" s="13">
        <f t="shared" si="6"/>
        <v>7</v>
      </c>
      <c r="N28" s="13">
        <f t="shared" si="7"/>
        <v>7</v>
      </c>
      <c r="O28" s="13">
        <f t="shared" si="8"/>
        <v>7</v>
      </c>
      <c r="R28" s="13"/>
      <c r="S28" s="13">
        <f t="shared" si="9"/>
        <v>9</v>
      </c>
      <c r="T28" s="13">
        <f t="shared" si="10"/>
        <v>11</v>
      </c>
      <c r="U28" s="13">
        <f t="shared" si="11"/>
        <v>7.5</v>
      </c>
      <c r="V28" s="13">
        <f t="shared" si="12"/>
        <v>4.5</v>
      </c>
      <c r="Y28" s="13"/>
      <c r="Z28" s="13">
        <f t="shared" si="13"/>
        <v>6</v>
      </c>
      <c r="AA28" s="13">
        <f t="shared" si="14"/>
        <v>11.5</v>
      </c>
      <c r="AB28" s="13">
        <f t="shared" si="15"/>
        <v>7</v>
      </c>
      <c r="AC28" s="13">
        <f t="shared" si="16"/>
        <v>7</v>
      </c>
      <c r="AD28" s="13">
        <f t="shared" si="17"/>
        <v>6.5</v>
      </c>
      <c r="AG28" s="13"/>
      <c r="AH28" s="13">
        <f t="shared" si="18"/>
        <v>10</v>
      </c>
      <c r="AI28" s="13">
        <f t="shared" si="19"/>
        <v>10</v>
      </c>
      <c r="AJ28" s="13">
        <f t="shared" si="20"/>
        <v>7</v>
      </c>
      <c r="AK28" s="13">
        <f t="shared" si="21"/>
        <v>6.5</v>
      </c>
      <c r="AN28" s="13"/>
      <c r="AO28" s="13">
        <f t="shared" si="22"/>
        <v>11</v>
      </c>
      <c r="AP28" s="13">
        <f t="shared" si="23"/>
        <v>10</v>
      </c>
      <c r="AQ28" s="13">
        <f t="shared" si="24"/>
        <v>7.5</v>
      </c>
      <c r="AR28" s="13">
        <f t="shared" si="25"/>
        <v>5</v>
      </c>
    </row>
    <row r="29" spans="3:44">
      <c r="C29" s="106"/>
      <c r="D29" s="13"/>
      <c r="E29" s="13"/>
      <c r="F29" s="13"/>
      <c r="G29" s="13"/>
      <c r="J29" s="13"/>
      <c r="K29" s="13"/>
      <c r="L29" s="13"/>
      <c r="M29" s="13"/>
      <c r="N29" s="13"/>
      <c r="O29" s="13"/>
      <c r="R29" s="13"/>
      <c r="S29" s="13"/>
      <c r="T29" s="13"/>
      <c r="U29" s="13"/>
      <c r="V29" s="13"/>
      <c r="Y29" s="13"/>
      <c r="Z29" s="13"/>
      <c r="AA29" s="13"/>
      <c r="AB29" s="13"/>
      <c r="AC29" s="13"/>
      <c r="AD29" s="13"/>
      <c r="AG29" s="13"/>
      <c r="AH29" s="13"/>
      <c r="AI29" s="13"/>
      <c r="AJ29" s="13"/>
      <c r="AK29" s="13"/>
      <c r="AN29" s="13"/>
      <c r="AO29" s="13"/>
      <c r="AP29" s="13"/>
      <c r="AQ29" s="13"/>
      <c r="AR29" s="13"/>
    </row>
    <row r="30" spans="3:44">
      <c r="C30" s="106" t="s">
        <v>38</v>
      </c>
      <c r="D30" s="13"/>
      <c r="E30" s="13"/>
      <c r="F30" s="13"/>
      <c r="G30" s="13"/>
      <c r="J30" s="13"/>
      <c r="K30" s="13"/>
      <c r="L30" s="13"/>
      <c r="M30" s="13"/>
      <c r="N30" s="13"/>
      <c r="O30" s="13"/>
      <c r="R30" s="13"/>
      <c r="S30" s="13"/>
      <c r="T30" s="13"/>
      <c r="U30" s="13"/>
      <c r="V30" s="13"/>
      <c r="Y30" s="13"/>
      <c r="Z30" s="13"/>
      <c r="AA30" s="13"/>
      <c r="AB30" s="13"/>
      <c r="AC30" s="13"/>
      <c r="AD30" s="13"/>
      <c r="AG30" s="13"/>
      <c r="AH30" s="13"/>
      <c r="AI30" s="13"/>
      <c r="AJ30" s="13"/>
      <c r="AK30" s="13"/>
      <c r="AN30" s="13"/>
      <c r="AO30" s="13"/>
      <c r="AP30" s="13"/>
      <c r="AQ30" s="13"/>
      <c r="AR30" s="13"/>
    </row>
    <row r="31" ht="54" spans="3:44">
      <c r="C31" s="106"/>
      <c r="D31" s="14" t="s">
        <v>7</v>
      </c>
      <c r="E31" s="14" t="s">
        <v>8</v>
      </c>
      <c r="F31" s="14" t="s">
        <v>9</v>
      </c>
      <c r="G31" s="14" t="s">
        <v>10</v>
      </c>
      <c r="J31" s="13"/>
      <c r="K31" s="14" t="s">
        <v>7</v>
      </c>
      <c r="L31" s="14" t="s">
        <v>8</v>
      </c>
      <c r="M31" s="14" t="s">
        <v>9</v>
      </c>
      <c r="N31" s="14" t="s">
        <v>11</v>
      </c>
      <c r="O31" s="14" t="s">
        <v>10</v>
      </c>
      <c r="R31" s="13"/>
      <c r="S31" s="14" t="s">
        <v>7</v>
      </c>
      <c r="T31" s="14" t="s">
        <v>8</v>
      </c>
      <c r="U31" s="14" t="s">
        <v>9</v>
      </c>
      <c r="V31" s="14" t="s">
        <v>10</v>
      </c>
      <c r="W31" s="134"/>
      <c r="X31" s="134"/>
      <c r="Y31" s="14"/>
      <c r="Z31" s="14" t="s">
        <v>7</v>
      </c>
      <c r="AA31" s="14" t="s">
        <v>8</v>
      </c>
      <c r="AB31" s="14" t="s">
        <v>9</v>
      </c>
      <c r="AC31" s="14" t="s">
        <v>11</v>
      </c>
      <c r="AD31" s="14" t="s">
        <v>10</v>
      </c>
      <c r="AE31" s="134"/>
      <c r="AF31" s="134"/>
      <c r="AG31" s="14"/>
      <c r="AH31" s="14" t="s">
        <v>7</v>
      </c>
      <c r="AI31" s="14" t="s">
        <v>8</v>
      </c>
      <c r="AJ31" s="14" t="s">
        <v>9</v>
      </c>
      <c r="AK31" s="14" t="s">
        <v>10</v>
      </c>
      <c r="AL31" s="134"/>
      <c r="AM31" s="134"/>
      <c r="AN31" s="14"/>
      <c r="AO31" s="14" t="s">
        <v>7</v>
      </c>
      <c r="AP31" s="14" t="s">
        <v>8</v>
      </c>
      <c r="AQ31" s="14" t="s">
        <v>9</v>
      </c>
      <c r="AR31" s="14" t="s">
        <v>10</v>
      </c>
    </row>
    <row r="32" ht="54" spans="3:44">
      <c r="C32" s="14" t="s">
        <v>8</v>
      </c>
      <c r="D32" s="13">
        <f>CORREL(D17:D28,E17:E28)</f>
        <v>0.286713286713287</v>
      </c>
      <c r="E32" s="13"/>
      <c r="F32" s="13"/>
      <c r="G32" s="13"/>
      <c r="J32" s="14" t="s">
        <v>8</v>
      </c>
      <c r="K32" s="13">
        <f>CORREL(K17:K28,L17:L28)</f>
        <v>0.484210526315789</v>
      </c>
      <c r="L32" s="13"/>
      <c r="M32" s="13"/>
      <c r="N32" s="13"/>
      <c r="O32" s="13"/>
      <c r="R32" s="14" t="s">
        <v>8</v>
      </c>
      <c r="S32" s="13">
        <f>CORREL(S17:S28,T17:T28)</f>
        <v>0.654385964912281</v>
      </c>
      <c r="T32" s="13"/>
      <c r="U32" s="13"/>
      <c r="V32" s="13"/>
      <c r="Y32" s="14" t="s">
        <v>8</v>
      </c>
      <c r="Z32" s="13">
        <f>CORREL(Z17:Z28,AA17:AA28)</f>
        <v>0.34446450385434</v>
      </c>
      <c r="AA32" s="13"/>
      <c r="AB32" s="13"/>
      <c r="AC32" s="13"/>
      <c r="AD32" s="13"/>
      <c r="AG32" s="14" t="s">
        <v>8</v>
      </c>
      <c r="AH32" s="13">
        <f>CORREL(AH17:AH28,AI17:AI28)</f>
        <v>0.34622197581278</v>
      </c>
      <c r="AI32" s="13"/>
      <c r="AJ32" s="13"/>
      <c r="AK32" s="13"/>
      <c r="AN32" s="14" t="s">
        <v>8</v>
      </c>
      <c r="AO32" s="13">
        <f>CORREL(AO17:AO28,AP17:AP28)</f>
        <v>0.430823778028083</v>
      </c>
      <c r="AP32" s="13"/>
      <c r="AQ32" s="13"/>
      <c r="AR32" s="13"/>
    </row>
    <row r="33" spans="3:44">
      <c r="C33" s="14" t="s">
        <v>9</v>
      </c>
      <c r="D33" s="13">
        <f>CORREL(D17:D28,F17:F28)</f>
        <v>-0.393041832067032</v>
      </c>
      <c r="E33" s="13">
        <f>CORREL(E17:E28,F17:F28)</f>
        <v>-0.480384461415261</v>
      </c>
      <c r="F33" s="13"/>
      <c r="G33" s="13"/>
      <c r="J33" s="14" t="s">
        <v>9</v>
      </c>
      <c r="K33" s="13">
        <f>CORREL(K17:K28,M17:M28)</f>
        <v>0.481226503185788</v>
      </c>
      <c r="L33" s="13">
        <f>CORREL(L17:L28,M17:M28)</f>
        <v>-0.131243591777942</v>
      </c>
      <c r="M33" s="13"/>
      <c r="N33" s="13"/>
      <c r="O33" s="13"/>
      <c r="R33" s="14" t="s">
        <v>9</v>
      </c>
      <c r="S33" s="13">
        <f>CORREL(S17:S28,U17:U28)</f>
        <v>-0.150779714338678</v>
      </c>
      <c r="T33" s="13">
        <f>CORREL(T17:T28,U17:U28)</f>
        <v>0.110392290855104</v>
      </c>
      <c r="U33" s="13"/>
      <c r="V33" s="13"/>
      <c r="Y33" s="14" t="s">
        <v>9</v>
      </c>
      <c r="Z33" s="13">
        <f>CORREL(Z17:Z28,AB17:AB28)</f>
        <v>-0.0874957278519614</v>
      </c>
      <c r="AA33" s="13">
        <f>CORREL(AA17:AA28,AB17:AB28)</f>
        <v>0.219124085661009</v>
      </c>
      <c r="AB33" s="13"/>
      <c r="AC33" s="13"/>
      <c r="AD33" s="13"/>
      <c r="AG33" s="14" t="s">
        <v>9</v>
      </c>
      <c r="AH33" s="13">
        <f>CORREL(AH17:AH28,AJ17:AJ28)</f>
        <v>0.625262574309015</v>
      </c>
      <c r="AI33" s="13">
        <f>CORREL(AI17:AI28,AJ17:AJ28)</f>
        <v>0.262519544253151</v>
      </c>
      <c r="AJ33" s="13"/>
      <c r="AK33" s="13"/>
      <c r="AN33" s="14" t="s">
        <v>9</v>
      </c>
      <c r="AO33" s="13">
        <f>CORREL(AO17:AO28,AQ17:AQ28)</f>
        <v>0.236939551103637</v>
      </c>
      <c r="AP33" s="13">
        <f>CORREL(AP17:AP28,AQ17:AQ28)</f>
        <v>0.252651660104426</v>
      </c>
      <c r="AQ33" s="13"/>
      <c r="AR33" s="13"/>
    </row>
    <row r="34" ht="40.5" spans="3:44">
      <c r="C34" s="14" t="s">
        <v>10</v>
      </c>
      <c r="D34" s="13">
        <f>CORREL(D17:D28,G17:G28)</f>
        <v>-0.111888111888112</v>
      </c>
      <c r="E34" s="13">
        <f>CORREL(E17:E28,G17:G28)</f>
        <v>-0.195804195804196</v>
      </c>
      <c r="F34" s="13">
        <f>CORREL(F17:F28,G17:G28)</f>
        <v>0.480384461415261</v>
      </c>
      <c r="G34" s="13"/>
      <c r="J34" s="14" t="s">
        <v>11</v>
      </c>
      <c r="K34" s="13">
        <f>CORREL(K17:K28,N17:N28)</f>
        <v>-0.174991455703923</v>
      </c>
      <c r="L34" s="13">
        <f>CORREL(L17:L28,N17:N28)</f>
        <v>-0.481226503185788</v>
      </c>
      <c r="M34" s="13">
        <f>CORREL(M17:M28,N17:N28)</f>
        <v>-0.0909090909090909</v>
      </c>
      <c r="N34" s="13"/>
      <c r="O34" s="13"/>
      <c r="R34" s="14" t="s">
        <v>10</v>
      </c>
      <c r="S34" s="13">
        <f>CORREL(S17:S28,V17:V28)</f>
        <v>-0.615115185454178</v>
      </c>
      <c r="T34" s="13">
        <f>CORREL(T17:T28,V17:V28)</f>
        <v>-0.455185237236092</v>
      </c>
      <c r="U34" s="13">
        <f>CORREL(U17:U28,V17:V28)</f>
        <v>0.436951428698646</v>
      </c>
      <c r="V34" s="13"/>
      <c r="Y34" s="14" t="s">
        <v>11</v>
      </c>
      <c r="Z34" s="13">
        <f>CORREL(Z17:Z28,AC17:AC28)</f>
        <v>-0.306235047481865</v>
      </c>
      <c r="AA34" s="13">
        <f>CORREL(AA17:AA28,AC17:AC28)</f>
        <v>0.482072988454221</v>
      </c>
      <c r="AB34" s="13">
        <f>CORREL(AB17:AB28,AC17:AC28)</f>
        <v>-0.0909090909090909</v>
      </c>
      <c r="AC34" s="13"/>
      <c r="AD34" s="13"/>
      <c r="AG34" s="14" t="s">
        <v>10</v>
      </c>
      <c r="AH34" s="13">
        <f>CORREL(AH17:AH28,AK17:AK28)</f>
        <v>-0.0421793270025722</v>
      </c>
      <c r="AI34" s="13">
        <f>CORREL(AI17:AI28,AK17:AK28)</f>
        <v>-0.561619718309859</v>
      </c>
      <c r="AJ34" s="13">
        <f>CORREL(AJ17:AJ28,AK17:AK28)</f>
        <v>-0.0414504543557607</v>
      </c>
      <c r="AK34" s="13"/>
      <c r="AN34" s="14" t="s">
        <v>10</v>
      </c>
      <c r="AO34" s="13">
        <f>CORREL(AO17:AO28,AR17:AR28)</f>
        <v>-0.165493983674473</v>
      </c>
      <c r="AP34" s="13">
        <f>CORREL(AP17:AP28,AR17:AR28)</f>
        <v>-0.59051787382946</v>
      </c>
      <c r="AQ34" s="13">
        <f>CORREL(AQ17:AQ28,AR17:AR28)</f>
        <v>0.0270199226489893</v>
      </c>
      <c r="AR34" s="13"/>
    </row>
    <row r="35" ht="40.5" spans="10:30">
      <c r="J35" s="14" t="s">
        <v>10</v>
      </c>
      <c r="K35" s="13">
        <f>CORREL(K17:K28,O17:O28)</f>
        <v>-0.177818003735338</v>
      </c>
      <c r="L35" s="13">
        <f>CORREL(L17:L28,O17:O28)</f>
        <v>-0.577468368566247</v>
      </c>
      <c r="M35" s="13">
        <f>CORREL(M17:M28,O17:O28)</f>
        <v>0.439021778581364</v>
      </c>
      <c r="N35" s="13">
        <f>CORREL(N17:N28,O17:O28)</f>
        <v>0.219510889290682</v>
      </c>
      <c r="O35" s="13"/>
      <c r="Y35" s="14" t="s">
        <v>10</v>
      </c>
      <c r="Z35" s="13">
        <f>CORREL(Z17:Z28,AD17:AD28)</f>
        <v>0.167254557968883</v>
      </c>
      <c r="AA35" s="13">
        <f>CORREL(AA17:AA28,AD17:AD28)</f>
        <v>-0.0582011487192314</v>
      </c>
      <c r="AB35" s="13">
        <f>CORREL(AB17:AB28,AD17:AD28)</f>
        <v>0.131706533574409</v>
      </c>
      <c r="AC35" s="13">
        <f>CORREL(AC17:AC28,AD17:AD28)</f>
        <v>0</v>
      </c>
      <c r="AD35" s="13"/>
    </row>
  </sheetData>
  <mergeCells count="23">
    <mergeCell ref="C2:G2"/>
    <mergeCell ref="J2:O2"/>
    <mergeCell ref="R2:V2"/>
    <mergeCell ref="Y2:AD2"/>
    <mergeCell ref="AG2:AK2"/>
    <mergeCell ref="AN2:AR2"/>
    <mergeCell ref="AV2:BH2"/>
    <mergeCell ref="AV3:BH3"/>
    <mergeCell ref="AW4:AX4"/>
    <mergeCell ref="AY4:AZ4"/>
    <mergeCell ref="BA4:BB4"/>
    <mergeCell ref="BC4:BD4"/>
    <mergeCell ref="BE4:BF4"/>
    <mergeCell ref="BG4:BH4"/>
    <mergeCell ref="AW10:AX10"/>
    <mergeCell ref="BA10:BB10"/>
    <mergeCell ref="BE10:BF10"/>
    <mergeCell ref="BG10:BH10"/>
    <mergeCell ref="AW11:BH11"/>
    <mergeCell ref="AW12:BH12"/>
    <mergeCell ref="AW13:BH13"/>
    <mergeCell ref="AW14:BH14"/>
    <mergeCell ref="AW15:BH15"/>
  </mergeCells>
  <pageMargins left="0.7" right="0.7" top="0.75" bottom="0.75" header="0.3" footer="0.3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Z40"/>
  <sheetViews>
    <sheetView zoomScale="55" zoomScaleNormal="55" topLeftCell="E1" workbookViewId="0">
      <selection activeCell="BR7" sqref="BR7"/>
    </sheetView>
  </sheetViews>
  <sheetFormatPr defaultColWidth="9" defaultRowHeight="13.5"/>
  <cols>
    <col min="9" max="9" width="10.225" customWidth="1"/>
  </cols>
  <sheetData>
    <row r="2" spans="3:78">
      <c r="C2" s="17"/>
      <c r="D2" s="16" t="s">
        <v>39</v>
      </c>
      <c r="E2" s="16"/>
      <c r="F2" s="16"/>
      <c r="G2" s="16"/>
      <c r="H2" s="16"/>
      <c r="I2" s="16"/>
      <c r="J2" s="16"/>
      <c r="K2" s="16"/>
      <c r="L2" s="16"/>
      <c r="M2" s="16"/>
      <c r="P2" s="17"/>
      <c r="Q2" s="16" t="s">
        <v>40</v>
      </c>
      <c r="R2" s="16"/>
      <c r="S2" s="16"/>
      <c r="T2" s="16"/>
      <c r="U2" s="16"/>
      <c r="V2" s="16"/>
      <c r="W2" s="16"/>
      <c r="X2" s="16"/>
      <c r="Y2" s="16"/>
      <c r="Z2" s="16"/>
      <c r="AC2" s="17"/>
      <c r="AD2" s="16" t="s">
        <v>41</v>
      </c>
      <c r="AE2" s="16"/>
      <c r="AF2" s="16"/>
      <c r="AG2" s="16"/>
      <c r="AH2" s="16"/>
      <c r="AI2" s="16"/>
      <c r="AJ2" s="16"/>
      <c r="AK2" s="16"/>
      <c r="AL2" s="16"/>
      <c r="AM2" s="16"/>
      <c r="AP2" s="17"/>
      <c r="AQ2" s="16" t="s">
        <v>42</v>
      </c>
      <c r="AR2" s="16"/>
      <c r="AS2" s="16"/>
      <c r="AT2" s="16"/>
      <c r="AU2" s="16"/>
      <c r="AV2" s="16"/>
      <c r="AW2" s="16"/>
      <c r="AX2" s="16"/>
      <c r="AY2" s="16"/>
      <c r="AZ2" s="16"/>
      <c r="BC2" s="17"/>
      <c r="BD2" s="16" t="s">
        <v>43</v>
      </c>
      <c r="BE2" s="16"/>
      <c r="BF2" s="16"/>
      <c r="BG2" s="16"/>
      <c r="BH2" s="16"/>
      <c r="BI2" s="16"/>
      <c r="BJ2" s="16"/>
      <c r="BK2" s="16"/>
      <c r="BL2" s="16"/>
      <c r="BM2" s="16"/>
      <c r="BP2" s="17"/>
      <c r="BQ2" s="16" t="s">
        <v>44</v>
      </c>
      <c r="BR2" s="16"/>
      <c r="BS2" s="16"/>
      <c r="BT2" s="16"/>
      <c r="BU2" s="16"/>
      <c r="BV2" s="16"/>
      <c r="BW2" s="16"/>
      <c r="BX2" s="16"/>
      <c r="BY2" s="16"/>
      <c r="BZ2" s="16"/>
    </row>
    <row r="3" s="134" customFormat="1" ht="54" spans="3:78">
      <c r="C3" s="14"/>
      <c r="D3" s="14" t="s">
        <v>7</v>
      </c>
      <c r="E3" s="14" t="s">
        <v>30</v>
      </c>
      <c r="F3" s="14" t="s">
        <v>8</v>
      </c>
      <c r="G3" s="14" t="s">
        <v>31</v>
      </c>
      <c r="H3" s="14" t="s">
        <v>9</v>
      </c>
      <c r="I3" s="14" t="s">
        <v>11</v>
      </c>
      <c r="J3" s="14" t="s">
        <v>26</v>
      </c>
      <c r="K3" s="14" t="s">
        <v>10</v>
      </c>
      <c r="L3" s="14" t="s">
        <v>28</v>
      </c>
      <c r="M3" s="14" t="s">
        <v>29</v>
      </c>
      <c r="P3" s="14"/>
      <c r="Q3" s="14" t="s">
        <v>7</v>
      </c>
      <c r="R3" s="14" t="s">
        <v>30</v>
      </c>
      <c r="S3" s="14" t="s">
        <v>8</v>
      </c>
      <c r="T3" s="14" t="s">
        <v>31</v>
      </c>
      <c r="U3" s="14" t="s">
        <v>9</v>
      </c>
      <c r="V3" s="14" t="s">
        <v>11</v>
      </c>
      <c r="W3" s="14" t="s">
        <v>26</v>
      </c>
      <c r="X3" s="14" t="s">
        <v>10</v>
      </c>
      <c r="Y3" s="14" t="s">
        <v>28</v>
      </c>
      <c r="Z3" s="14" t="s">
        <v>29</v>
      </c>
      <c r="AC3" s="14"/>
      <c r="AD3" s="14" t="s">
        <v>7</v>
      </c>
      <c r="AE3" s="14" t="s">
        <v>30</v>
      </c>
      <c r="AF3" s="14" t="s">
        <v>8</v>
      </c>
      <c r="AG3" s="14" t="s">
        <v>31</v>
      </c>
      <c r="AH3" s="14" t="s">
        <v>9</v>
      </c>
      <c r="AI3" s="14" t="s">
        <v>11</v>
      </c>
      <c r="AJ3" s="14" t="s">
        <v>26</v>
      </c>
      <c r="AK3" s="14" t="s">
        <v>10</v>
      </c>
      <c r="AL3" s="14" t="s">
        <v>28</v>
      </c>
      <c r="AM3" s="14" t="s">
        <v>29</v>
      </c>
      <c r="AP3" s="14"/>
      <c r="AQ3" s="14" t="s">
        <v>7</v>
      </c>
      <c r="AR3" s="14" t="s">
        <v>30</v>
      </c>
      <c r="AS3" s="14" t="s">
        <v>8</v>
      </c>
      <c r="AT3" s="14" t="s">
        <v>31</v>
      </c>
      <c r="AU3" s="14" t="s">
        <v>9</v>
      </c>
      <c r="AV3" s="14" t="s">
        <v>11</v>
      </c>
      <c r="AW3" s="14" t="s">
        <v>26</v>
      </c>
      <c r="AX3" s="14" t="s">
        <v>10</v>
      </c>
      <c r="AY3" s="14" t="s">
        <v>28</v>
      </c>
      <c r="AZ3" s="14" t="s">
        <v>29</v>
      </c>
      <c r="BC3" s="14"/>
      <c r="BD3" s="14" t="s">
        <v>7</v>
      </c>
      <c r="BE3" s="14" t="s">
        <v>30</v>
      </c>
      <c r="BF3" s="14" t="s">
        <v>8</v>
      </c>
      <c r="BG3" s="14" t="s">
        <v>31</v>
      </c>
      <c r="BH3" s="14" t="s">
        <v>9</v>
      </c>
      <c r="BI3" s="14" t="s">
        <v>11</v>
      </c>
      <c r="BJ3" s="14" t="s">
        <v>26</v>
      </c>
      <c r="BK3" s="14" t="s">
        <v>10</v>
      </c>
      <c r="BL3" s="14" t="s">
        <v>28</v>
      </c>
      <c r="BM3" s="14" t="s">
        <v>29</v>
      </c>
      <c r="BP3" s="14"/>
      <c r="BQ3" s="14" t="s">
        <v>7</v>
      </c>
      <c r="BR3" s="14" t="s">
        <v>30</v>
      </c>
      <c r="BS3" s="14" t="s">
        <v>8</v>
      </c>
      <c r="BT3" s="14" t="s">
        <v>31</v>
      </c>
      <c r="BU3" s="14" t="s">
        <v>9</v>
      </c>
      <c r="BV3" s="14" t="s">
        <v>11</v>
      </c>
      <c r="BW3" s="14" t="s">
        <v>26</v>
      </c>
      <c r="BX3" s="14" t="s">
        <v>10</v>
      </c>
      <c r="BY3" s="14" t="s">
        <v>28</v>
      </c>
      <c r="BZ3" s="14" t="s">
        <v>29</v>
      </c>
    </row>
    <row r="4" spans="3:78">
      <c r="C4" s="135">
        <v>45292</v>
      </c>
      <c r="D4" s="17">
        <v>7.29</v>
      </c>
      <c r="E4" s="17">
        <v>0.165</v>
      </c>
      <c r="F4" s="17">
        <v>155</v>
      </c>
      <c r="G4" s="17">
        <v>0</v>
      </c>
      <c r="H4" s="17">
        <v>0.016</v>
      </c>
      <c r="I4" s="17">
        <v>0.003</v>
      </c>
      <c r="J4" s="17">
        <v>0.0165</v>
      </c>
      <c r="K4" s="17">
        <v>0.45</v>
      </c>
      <c r="L4" s="17">
        <v>0</v>
      </c>
      <c r="M4" s="17">
        <v>0</v>
      </c>
      <c r="P4" s="135">
        <v>45292</v>
      </c>
      <c r="Q4" s="17">
        <v>7.3</v>
      </c>
      <c r="R4" s="17">
        <v>0.165</v>
      </c>
      <c r="S4" s="17">
        <v>160</v>
      </c>
      <c r="T4" s="17">
        <v>0</v>
      </c>
      <c r="U4" s="17">
        <v>0.016</v>
      </c>
      <c r="V4" s="17">
        <v>0.003</v>
      </c>
      <c r="W4" s="17">
        <v>0.0165</v>
      </c>
      <c r="X4" s="17">
        <v>0.26</v>
      </c>
      <c r="Y4" s="17">
        <v>0</v>
      </c>
      <c r="Z4" s="17">
        <v>0</v>
      </c>
      <c r="AC4" s="135">
        <v>45292</v>
      </c>
      <c r="AD4" s="17">
        <v>7.42</v>
      </c>
      <c r="AE4" s="17">
        <v>0.165</v>
      </c>
      <c r="AF4" s="17">
        <v>155</v>
      </c>
      <c r="AG4" s="17">
        <v>0</v>
      </c>
      <c r="AH4" s="17">
        <v>0.016</v>
      </c>
      <c r="AI4" s="17">
        <v>0.003</v>
      </c>
      <c r="AJ4" s="17">
        <v>0.0165</v>
      </c>
      <c r="AK4" s="17">
        <v>0.248</v>
      </c>
      <c r="AL4" s="17">
        <v>0</v>
      </c>
      <c r="AM4" s="17">
        <v>0</v>
      </c>
      <c r="AP4" s="135">
        <v>45292</v>
      </c>
      <c r="AQ4" s="17">
        <v>7.28</v>
      </c>
      <c r="AR4" s="17">
        <v>0.165</v>
      </c>
      <c r="AS4" s="17">
        <v>157</v>
      </c>
      <c r="AT4" s="17">
        <v>0</v>
      </c>
      <c r="AU4" s="17">
        <v>0.016</v>
      </c>
      <c r="AV4" s="17">
        <v>0.012</v>
      </c>
      <c r="AW4" s="17">
        <v>0.0165</v>
      </c>
      <c r="AX4" s="17">
        <v>0.4</v>
      </c>
      <c r="AY4" s="17">
        <v>0</v>
      </c>
      <c r="AZ4" s="17">
        <v>0</v>
      </c>
      <c r="BC4" s="135">
        <v>45292</v>
      </c>
      <c r="BD4" s="17">
        <v>7.39</v>
      </c>
      <c r="BE4" s="17">
        <v>0.165</v>
      </c>
      <c r="BF4" s="17">
        <v>162</v>
      </c>
      <c r="BG4" s="17">
        <v>0</v>
      </c>
      <c r="BH4" s="17">
        <v>0.016</v>
      </c>
      <c r="BI4" s="17">
        <v>0.003</v>
      </c>
      <c r="BJ4" s="17">
        <v>0.0165</v>
      </c>
      <c r="BK4" s="17">
        <v>0.29</v>
      </c>
      <c r="BL4" s="17">
        <v>0</v>
      </c>
      <c r="BM4" s="17">
        <v>0</v>
      </c>
      <c r="BP4" s="135">
        <v>45292</v>
      </c>
      <c r="BQ4" s="17">
        <v>7.33</v>
      </c>
      <c r="BR4" s="17">
        <v>0.165</v>
      </c>
      <c r="BS4" s="17">
        <v>158</v>
      </c>
      <c r="BT4" s="17">
        <v>0</v>
      </c>
      <c r="BU4" s="17">
        <v>0.016</v>
      </c>
      <c r="BV4" s="17">
        <v>0.003</v>
      </c>
      <c r="BW4" s="17">
        <v>0.0165</v>
      </c>
      <c r="BX4" s="17">
        <v>0.28</v>
      </c>
      <c r="BY4" s="17">
        <v>0</v>
      </c>
      <c r="BZ4" s="17">
        <v>0</v>
      </c>
    </row>
    <row r="5" spans="3:78">
      <c r="C5" s="135">
        <v>45323</v>
      </c>
      <c r="D5" s="17">
        <v>7.57</v>
      </c>
      <c r="E5" s="17">
        <v>0.165</v>
      </c>
      <c r="F5" s="17">
        <v>153</v>
      </c>
      <c r="G5" s="17">
        <v>0</v>
      </c>
      <c r="H5" s="17">
        <v>0.016</v>
      </c>
      <c r="I5" s="17">
        <v>0.003</v>
      </c>
      <c r="J5" s="17">
        <v>0.0165</v>
      </c>
      <c r="K5" s="17">
        <v>0.42</v>
      </c>
      <c r="L5" s="17">
        <v>0</v>
      </c>
      <c r="M5" s="17">
        <v>0</v>
      </c>
      <c r="P5" s="135">
        <v>45323</v>
      </c>
      <c r="Q5" s="17">
        <v>7.54</v>
      </c>
      <c r="R5" s="17">
        <v>0.165</v>
      </c>
      <c r="S5" s="17">
        <v>153</v>
      </c>
      <c r="T5" s="17">
        <v>0</v>
      </c>
      <c r="U5" s="17">
        <v>0.016</v>
      </c>
      <c r="V5" s="17">
        <v>0.003</v>
      </c>
      <c r="W5" s="17">
        <v>0.0165</v>
      </c>
      <c r="X5" s="17">
        <v>0.34</v>
      </c>
      <c r="Y5" s="17">
        <v>0</v>
      </c>
      <c r="Z5" s="17">
        <v>0</v>
      </c>
      <c r="AC5" s="135">
        <v>45323</v>
      </c>
      <c r="AD5" s="17">
        <v>7.61</v>
      </c>
      <c r="AE5" s="17">
        <v>0.165</v>
      </c>
      <c r="AF5" s="17">
        <v>150</v>
      </c>
      <c r="AG5" s="17">
        <v>0</v>
      </c>
      <c r="AH5" s="17">
        <v>0.016</v>
      </c>
      <c r="AI5" s="17">
        <v>0.003</v>
      </c>
      <c r="AJ5" s="17">
        <v>0.0165</v>
      </c>
      <c r="AK5" s="17">
        <v>0.36</v>
      </c>
      <c r="AL5" s="17">
        <v>0</v>
      </c>
      <c r="AM5" s="17">
        <v>0</v>
      </c>
      <c r="AP5" s="135">
        <v>45323</v>
      </c>
      <c r="AQ5" s="17">
        <v>7.54</v>
      </c>
      <c r="AR5" s="17">
        <v>0.165</v>
      </c>
      <c r="AS5" s="17">
        <v>155</v>
      </c>
      <c r="AT5" s="17">
        <v>0</v>
      </c>
      <c r="AU5" s="17">
        <v>0.016</v>
      </c>
      <c r="AV5" s="17">
        <v>0.003</v>
      </c>
      <c r="AW5" s="17">
        <v>0.0165</v>
      </c>
      <c r="AX5" s="17">
        <v>0.3</v>
      </c>
      <c r="AY5" s="17">
        <v>0</v>
      </c>
      <c r="AZ5" s="17">
        <v>0</v>
      </c>
      <c r="BC5" s="135">
        <v>45323</v>
      </c>
      <c r="BD5" s="17">
        <v>7.49</v>
      </c>
      <c r="BE5" s="17">
        <v>0.165</v>
      </c>
      <c r="BF5" s="17">
        <v>156</v>
      </c>
      <c r="BG5" s="17">
        <v>0</v>
      </c>
      <c r="BH5" s="17">
        <v>0.016</v>
      </c>
      <c r="BI5" s="17">
        <v>0.003</v>
      </c>
      <c r="BJ5" s="17">
        <v>0.0165</v>
      </c>
      <c r="BK5" s="17">
        <v>0.36</v>
      </c>
      <c r="BL5" s="17">
        <v>0</v>
      </c>
      <c r="BM5" s="17">
        <v>0</v>
      </c>
      <c r="BP5" s="135">
        <v>45323</v>
      </c>
      <c r="BQ5" s="17">
        <v>7.51</v>
      </c>
      <c r="BR5" s="17">
        <v>0.165</v>
      </c>
      <c r="BS5" s="17">
        <v>155</v>
      </c>
      <c r="BT5" s="17">
        <v>0</v>
      </c>
      <c r="BU5" s="17">
        <v>0.016</v>
      </c>
      <c r="BV5" s="17">
        <v>0.003</v>
      </c>
      <c r="BW5" s="17">
        <v>0.0165</v>
      </c>
      <c r="BX5" s="17">
        <v>0.3</v>
      </c>
      <c r="BY5" s="17">
        <v>0</v>
      </c>
      <c r="BZ5" s="17">
        <v>0</v>
      </c>
    </row>
    <row r="6" spans="3:78">
      <c r="C6" s="135">
        <v>45352</v>
      </c>
      <c r="D6" s="17">
        <v>7.25</v>
      </c>
      <c r="E6" s="17">
        <v>0.165</v>
      </c>
      <c r="F6" s="17">
        <v>109</v>
      </c>
      <c r="G6" s="17">
        <v>0</v>
      </c>
      <c r="H6" s="17">
        <v>0.16</v>
      </c>
      <c r="I6" s="17">
        <v>0.003</v>
      </c>
      <c r="J6" s="17">
        <v>0.0165</v>
      </c>
      <c r="K6" s="17">
        <v>0.52</v>
      </c>
      <c r="L6" s="17">
        <v>0</v>
      </c>
      <c r="M6" s="17">
        <v>0</v>
      </c>
      <c r="P6" s="135">
        <v>45352</v>
      </c>
      <c r="Q6" s="17">
        <v>7.28</v>
      </c>
      <c r="R6" s="17">
        <v>0.165</v>
      </c>
      <c r="S6" s="17">
        <v>107</v>
      </c>
      <c r="T6" s="17">
        <v>0</v>
      </c>
      <c r="U6" s="17">
        <v>0.016</v>
      </c>
      <c r="V6" s="17">
        <v>0.033</v>
      </c>
      <c r="W6" s="17">
        <v>0.0165</v>
      </c>
      <c r="X6" s="17">
        <v>0.5</v>
      </c>
      <c r="Y6" s="17">
        <v>0</v>
      </c>
      <c r="Z6" s="17">
        <v>0</v>
      </c>
      <c r="AC6" s="135">
        <v>45352</v>
      </c>
      <c r="AD6" s="17">
        <v>7.28</v>
      </c>
      <c r="AE6" s="17">
        <v>0.165</v>
      </c>
      <c r="AF6" s="17">
        <v>109</v>
      </c>
      <c r="AG6" s="17">
        <v>0</v>
      </c>
      <c r="AH6" s="17">
        <v>0.016</v>
      </c>
      <c r="AI6" s="17">
        <v>0.003</v>
      </c>
      <c r="AJ6" s="17">
        <v>0.0165</v>
      </c>
      <c r="AK6" s="17">
        <v>0.38</v>
      </c>
      <c r="AL6" s="17">
        <v>0</v>
      </c>
      <c r="AM6" s="17">
        <v>0</v>
      </c>
      <c r="AP6" s="135">
        <v>45352</v>
      </c>
      <c r="AQ6" s="17">
        <v>7.08</v>
      </c>
      <c r="AR6" s="17">
        <v>0.165</v>
      </c>
      <c r="AS6" s="17">
        <v>113</v>
      </c>
      <c r="AT6" s="17">
        <v>0</v>
      </c>
      <c r="AU6" s="17">
        <v>0.016</v>
      </c>
      <c r="AV6" s="17">
        <v>0.003</v>
      </c>
      <c r="AW6" s="17">
        <v>0.0165</v>
      </c>
      <c r="AX6" s="17">
        <v>0.47</v>
      </c>
      <c r="AY6" s="17">
        <v>0</v>
      </c>
      <c r="AZ6" s="17">
        <v>0</v>
      </c>
      <c r="BC6" s="135">
        <v>45352</v>
      </c>
      <c r="BD6" s="17">
        <v>7.16</v>
      </c>
      <c r="BE6" s="17">
        <v>0.165</v>
      </c>
      <c r="BF6" s="17">
        <v>109</v>
      </c>
      <c r="BG6" s="17">
        <v>0</v>
      </c>
      <c r="BH6" s="17">
        <v>0.016</v>
      </c>
      <c r="BI6" s="17">
        <v>0.003</v>
      </c>
      <c r="BJ6" s="17">
        <v>0.0165</v>
      </c>
      <c r="BK6" s="17">
        <v>0.5</v>
      </c>
      <c r="BL6" s="17">
        <v>0</v>
      </c>
      <c r="BM6" s="17">
        <v>0</v>
      </c>
      <c r="BP6" s="135">
        <v>45352</v>
      </c>
      <c r="BQ6" s="17">
        <v>7.14</v>
      </c>
      <c r="BR6" s="17">
        <v>0.165</v>
      </c>
      <c r="BS6" s="17">
        <v>107</v>
      </c>
      <c r="BT6" s="17">
        <v>0</v>
      </c>
      <c r="BU6" s="17">
        <v>0.016</v>
      </c>
      <c r="BV6" s="17">
        <v>0.003</v>
      </c>
      <c r="BW6" s="17">
        <v>0.0165</v>
      </c>
      <c r="BX6" s="17">
        <v>0.45</v>
      </c>
      <c r="BY6" s="17">
        <v>0</v>
      </c>
      <c r="BZ6" s="17">
        <v>0</v>
      </c>
    </row>
    <row r="7" spans="3:78">
      <c r="C7" s="135">
        <v>45383</v>
      </c>
      <c r="D7" s="17">
        <v>7.42</v>
      </c>
      <c r="E7" s="17">
        <v>0.165</v>
      </c>
      <c r="F7" s="17">
        <v>128</v>
      </c>
      <c r="G7" s="17">
        <v>0</v>
      </c>
      <c r="H7" s="17">
        <v>0.016</v>
      </c>
      <c r="I7" s="17">
        <v>0.003</v>
      </c>
      <c r="J7" s="17">
        <v>0.0165</v>
      </c>
      <c r="K7" s="17">
        <v>0.23</v>
      </c>
      <c r="L7" s="17">
        <v>0</v>
      </c>
      <c r="M7" s="17">
        <v>0</v>
      </c>
      <c r="P7" s="135">
        <v>45383</v>
      </c>
      <c r="Q7" s="17">
        <v>7.46</v>
      </c>
      <c r="R7" s="17">
        <v>0.165</v>
      </c>
      <c r="S7" s="17">
        <v>123</v>
      </c>
      <c r="T7" s="17">
        <v>0</v>
      </c>
      <c r="U7" s="17">
        <v>0.016</v>
      </c>
      <c r="V7" s="17">
        <v>0.003</v>
      </c>
      <c r="W7" s="17">
        <v>0.0165</v>
      </c>
      <c r="X7" s="17">
        <v>0.34</v>
      </c>
      <c r="Y7" s="17">
        <v>0</v>
      </c>
      <c r="Z7" s="17">
        <v>0</v>
      </c>
      <c r="AC7" s="135">
        <v>45383</v>
      </c>
      <c r="AD7" s="17">
        <v>7.41</v>
      </c>
      <c r="AE7" s="17">
        <v>0.165</v>
      </c>
      <c r="AF7" s="17">
        <v>118</v>
      </c>
      <c r="AG7" s="17">
        <v>0</v>
      </c>
      <c r="AH7" s="17">
        <v>0.016</v>
      </c>
      <c r="AI7" s="17">
        <v>0.003</v>
      </c>
      <c r="AJ7" s="17">
        <v>0.0165</v>
      </c>
      <c r="AK7" s="17">
        <v>0.32</v>
      </c>
      <c r="AL7" s="17">
        <v>0</v>
      </c>
      <c r="AM7" s="17">
        <v>0</v>
      </c>
      <c r="AP7" s="135">
        <v>45383</v>
      </c>
      <c r="AQ7" s="17">
        <v>7.46</v>
      </c>
      <c r="AR7" s="17">
        <v>0.165</v>
      </c>
      <c r="AS7" s="17">
        <v>122</v>
      </c>
      <c r="AT7" s="17">
        <v>0</v>
      </c>
      <c r="AU7" s="17">
        <v>0.016</v>
      </c>
      <c r="AV7" s="17">
        <v>0.003</v>
      </c>
      <c r="AW7" s="17">
        <v>0.0165</v>
      </c>
      <c r="AX7" s="17">
        <v>0.36</v>
      </c>
      <c r="AY7" s="17">
        <v>0</v>
      </c>
      <c r="AZ7" s="17">
        <v>0</v>
      </c>
      <c r="BC7" s="135">
        <v>45383</v>
      </c>
      <c r="BD7" s="17">
        <v>7.5</v>
      </c>
      <c r="BE7" s="17">
        <v>0.165</v>
      </c>
      <c r="BF7" s="17">
        <v>121</v>
      </c>
      <c r="BG7" s="17">
        <v>0</v>
      </c>
      <c r="BH7" s="17">
        <v>0.016</v>
      </c>
      <c r="BI7" s="17">
        <v>0.003</v>
      </c>
      <c r="BJ7" s="17">
        <v>0.0165</v>
      </c>
      <c r="BK7" s="17">
        <v>0.44</v>
      </c>
      <c r="BL7" s="17">
        <v>0</v>
      </c>
      <c r="BM7" s="17">
        <v>0</v>
      </c>
      <c r="BP7" s="135">
        <v>45383</v>
      </c>
      <c r="BQ7" s="17">
        <v>7.48</v>
      </c>
      <c r="BR7" s="17">
        <v>0.165</v>
      </c>
      <c r="BS7" s="17">
        <v>119</v>
      </c>
      <c r="BT7" s="17">
        <v>0</v>
      </c>
      <c r="BU7" s="17">
        <v>0.016</v>
      </c>
      <c r="BV7" s="17">
        <v>0.003</v>
      </c>
      <c r="BW7" s="17">
        <v>0.0165</v>
      </c>
      <c r="BX7" s="17">
        <v>0.45</v>
      </c>
      <c r="BY7" s="17">
        <v>0</v>
      </c>
      <c r="BZ7" s="17">
        <v>0</v>
      </c>
    </row>
    <row r="8" spans="3:78">
      <c r="C8" s="135">
        <v>45413</v>
      </c>
      <c r="D8" s="17">
        <v>7.36</v>
      </c>
      <c r="E8" s="17">
        <v>0.165</v>
      </c>
      <c r="F8" s="17">
        <v>119</v>
      </c>
      <c r="G8" s="17">
        <v>0</v>
      </c>
      <c r="H8" s="17">
        <v>0.016</v>
      </c>
      <c r="I8" s="17">
        <v>0.003</v>
      </c>
      <c r="J8" s="17">
        <v>0.0165</v>
      </c>
      <c r="K8" s="17">
        <v>0.46</v>
      </c>
      <c r="L8" s="17">
        <v>0</v>
      </c>
      <c r="M8" s="17">
        <v>0</v>
      </c>
      <c r="P8" s="135">
        <v>45413</v>
      </c>
      <c r="Q8" s="17">
        <v>7.24</v>
      </c>
      <c r="R8" s="17">
        <v>0.165</v>
      </c>
      <c r="S8" s="17">
        <v>116</v>
      </c>
      <c r="T8" s="17">
        <v>0</v>
      </c>
      <c r="U8" s="17">
        <v>0.016</v>
      </c>
      <c r="V8" s="17">
        <v>0.003</v>
      </c>
      <c r="W8" s="17">
        <v>0.0165</v>
      </c>
      <c r="X8" s="17">
        <v>0.511</v>
      </c>
      <c r="Y8" s="17">
        <v>0</v>
      </c>
      <c r="Z8" s="17">
        <v>0</v>
      </c>
      <c r="AC8" s="135">
        <v>45413</v>
      </c>
      <c r="AD8" s="17">
        <v>7.35</v>
      </c>
      <c r="AE8" s="17">
        <v>0.165</v>
      </c>
      <c r="AF8" s="17">
        <v>128</v>
      </c>
      <c r="AG8" s="17">
        <v>0</v>
      </c>
      <c r="AH8" s="17">
        <v>0.016</v>
      </c>
      <c r="AI8" s="17">
        <v>0.003</v>
      </c>
      <c r="AJ8" s="17">
        <v>0.0165</v>
      </c>
      <c r="AK8" s="17">
        <v>0.43</v>
      </c>
      <c r="AL8" s="17">
        <v>0</v>
      </c>
      <c r="AM8" s="17">
        <v>0</v>
      </c>
      <c r="AP8" s="135">
        <v>45413</v>
      </c>
      <c r="AQ8" s="17">
        <v>7.26</v>
      </c>
      <c r="AR8" s="17">
        <v>0.165</v>
      </c>
      <c r="AS8" s="17">
        <v>126</v>
      </c>
      <c r="AT8" s="17">
        <v>0</v>
      </c>
      <c r="AU8" s="17">
        <v>0.016</v>
      </c>
      <c r="AV8" s="17">
        <v>0.003</v>
      </c>
      <c r="AW8" s="17">
        <v>0.0165</v>
      </c>
      <c r="AX8" s="17">
        <v>0.284</v>
      </c>
      <c r="AY8" s="17">
        <v>0</v>
      </c>
      <c r="AZ8" s="17">
        <v>0</v>
      </c>
      <c r="BC8" s="135">
        <v>45413</v>
      </c>
      <c r="BD8" s="17">
        <v>7.15</v>
      </c>
      <c r="BE8" s="17">
        <v>0.165</v>
      </c>
      <c r="BF8" s="17">
        <v>129</v>
      </c>
      <c r="BG8" s="17">
        <v>0</v>
      </c>
      <c r="BH8" s="17">
        <v>0.03</v>
      </c>
      <c r="BI8" s="17">
        <v>0.003</v>
      </c>
      <c r="BJ8" s="17">
        <v>0.0165</v>
      </c>
      <c r="BK8" s="17">
        <v>0.37</v>
      </c>
      <c r="BL8" s="17">
        <v>0</v>
      </c>
      <c r="BM8" s="17">
        <v>0</v>
      </c>
      <c r="BP8" s="135">
        <v>45413</v>
      </c>
      <c r="BQ8" s="17">
        <v>7.26</v>
      </c>
      <c r="BR8" s="17">
        <v>0.165</v>
      </c>
      <c r="BS8" s="17">
        <v>146</v>
      </c>
      <c r="BT8" s="17">
        <v>0</v>
      </c>
      <c r="BU8" s="17">
        <v>0.036</v>
      </c>
      <c r="BV8" s="17">
        <v>0.003</v>
      </c>
      <c r="BW8" s="17">
        <v>0.0165</v>
      </c>
      <c r="BX8" s="17">
        <v>0.29</v>
      </c>
      <c r="BY8" s="17">
        <v>0</v>
      </c>
      <c r="BZ8" s="17">
        <v>0</v>
      </c>
    </row>
    <row r="9" spans="3:78">
      <c r="C9" s="135">
        <v>45444</v>
      </c>
      <c r="D9" s="17">
        <v>7.68</v>
      </c>
      <c r="E9" s="17">
        <v>0.165</v>
      </c>
      <c r="F9" s="17">
        <v>129</v>
      </c>
      <c r="G9" s="17">
        <v>0</v>
      </c>
      <c r="H9" s="17">
        <v>0.016</v>
      </c>
      <c r="I9" s="17">
        <v>0.003</v>
      </c>
      <c r="J9" s="17">
        <v>0.0165</v>
      </c>
      <c r="K9" s="17">
        <v>0.43</v>
      </c>
      <c r="L9" s="17">
        <v>0</v>
      </c>
      <c r="M9" s="17">
        <v>0</v>
      </c>
      <c r="P9" s="135">
        <v>45444</v>
      </c>
      <c r="Q9" s="17">
        <v>7.74</v>
      </c>
      <c r="R9" s="17">
        <v>0.165</v>
      </c>
      <c r="S9" s="17">
        <v>126</v>
      </c>
      <c r="T9" s="17">
        <v>0</v>
      </c>
      <c r="U9" s="17">
        <v>0.034</v>
      </c>
      <c r="V9" s="17">
        <v>0.003</v>
      </c>
      <c r="W9" s="17">
        <v>0.0165</v>
      </c>
      <c r="X9" s="17">
        <v>0.52</v>
      </c>
      <c r="Y9" s="17">
        <v>0</v>
      </c>
      <c r="Z9" s="17">
        <v>0</v>
      </c>
      <c r="AC9" s="135">
        <v>45444</v>
      </c>
      <c r="AD9" s="17">
        <v>7.58</v>
      </c>
      <c r="AE9" s="17">
        <v>0.165</v>
      </c>
      <c r="AF9" s="17">
        <v>134</v>
      </c>
      <c r="AG9" s="17">
        <v>0</v>
      </c>
      <c r="AH9" s="17">
        <v>0.016</v>
      </c>
      <c r="AI9" s="17">
        <v>0.003</v>
      </c>
      <c r="AJ9" s="17">
        <v>0.0165</v>
      </c>
      <c r="AK9" s="17">
        <v>0.27</v>
      </c>
      <c r="AL9" s="17">
        <v>0</v>
      </c>
      <c r="AM9" s="17">
        <v>0</v>
      </c>
      <c r="AP9" s="135">
        <v>45444</v>
      </c>
      <c r="AQ9" s="17">
        <v>7.5</v>
      </c>
      <c r="AR9" s="17">
        <v>0.165</v>
      </c>
      <c r="AS9" s="17">
        <v>132</v>
      </c>
      <c r="AT9" s="17">
        <v>0</v>
      </c>
      <c r="AU9" s="17">
        <v>0.016</v>
      </c>
      <c r="AV9" s="17">
        <v>0.003</v>
      </c>
      <c r="AW9" s="17">
        <v>0.0165</v>
      </c>
      <c r="AX9" s="17">
        <v>0.47</v>
      </c>
      <c r="AY9" s="17">
        <v>0</v>
      </c>
      <c r="AZ9" s="17">
        <v>0</v>
      </c>
      <c r="BC9" s="135">
        <v>45444</v>
      </c>
      <c r="BD9" s="17">
        <v>7.49</v>
      </c>
      <c r="BE9" s="17">
        <v>0.165</v>
      </c>
      <c r="BF9" s="17">
        <v>129</v>
      </c>
      <c r="BG9" s="17">
        <v>0</v>
      </c>
      <c r="BH9" s="17">
        <v>0.016</v>
      </c>
      <c r="BI9" s="17">
        <v>0.003</v>
      </c>
      <c r="BJ9" s="17">
        <v>0.0165</v>
      </c>
      <c r="BK9" s="17">
        <v>0.38</v>
      </c>
      <c r="BL9" s="17">
        <v>0</v>
      </c>
      <c r="BM9" s="17">
        <v>0</v>
      </c>
      <c r="BP9" s="135">
        <v>45444</v>
      </c>
      <c r="BQ9" s="17">
        <v>7.48</v>
      </c>
      <c r="BR9" s="17">
        <v>0.165</v>
      </c>
      <c r="BS9" s="17">
        <v>136</v>
      </c>
      <c r="BT9" s="17">
        <v>0</v>
      </c>
      <c r="BU9" s="17">
        <v>0.016</v>
      </c>
      <c r="BV9" s="17">
        <v>0.003</v>
      </c>
      <c r="BW9" s="17">
        <v>0.0165</v>
      </c>
      <c r="BX9" s="17">
        <v>0.28</v>
      </c>
      <c r="BY9" s="17">
        <v>0</v>
      </c>
      <c r="BZ9" s="17">
        <v>0</v>
      </c>
    </row>
    <row r="10" spans="3:78">
      <c r="C10" s="135">
        <v>45474</v>
      </c>
      <c r="D10" s="17">
        <v>7.24</v>
      </c>
      <c r="E10" s="17">
        <v>0.165</v>
      </c>
      <c r="F10" s="17">
        <v>130</v>
      </c>
      <c r="G10" s="17">
        <v>0</v>
      </c>
      <c r="H10" s="17">
        <v>0.016</v>
      </c>
      <c r="I10" s="17">
        <v>0.003</v>
      </c>
      <c r="J10" s="17">
        <v>0.0165</v>
      </c>
      <c r="K10" s="17">
        <v>0.32</v>
      </c>
      <c r="L10" s="17">
        <v>0</v>
      </c>
      <c r="M10" s="17">
        <v>0</v>
      </c>
      <c r="P10" s="135">
        <v>45474</v>
      </c>
      <c r="Q10" s="17">
        <v>7.28</v>
      </c>
      <c r="R10" s="17">
        <v>0.165</v>
      </c>
      <c r="S10" s="17">
        <v>135</v>
      </c>
      <c r="T10" s="17">
        <v>0</v>
      </c>
      <c r="U10" s="17">
        <v>0.016</v>
      </c>
      <c r="V10" s="17">
        <v>0.003</v>
      </c>
      <c r="W10" s="17">
        <v>0.0165</v>
      </c>
      <c r="X10" s="17">
        <v>0.52</v>
      </c>
      <c r="Y10" s="17">
        <v>0</v>
      </c>
      <c r="Z10" s="17">
        <v>0</v>
      </c>
      <c r="AC10" s="135">
        <v>45474</v>
      </c>
      <c r="AD10" s="17">
        <v>7.24</v>
      </c>
      <c r="AE10" s="17">
        <v>0.165</v>
      </c>
      <c r="AF10" s="17">
        <v>133</v>
      </c>
      <c r="AG10" s="17">
        <v>0</v>
      </c>
      <c r="AH10" s="17">
        <v>0.033</v>
      </c>
      <c r="AI10" s="17">
        <v>0.003</v>
      </c>
      <c r="AJ10" s="17">
        <v>0.0165</v>
      </c>
      <c r="AK10" s="17">
        <v>0.44</v>
      </c>
      <c r="AL10" s="17">
        <v>0</v>
      </c>
      <c r="AM10" s="17">
        <v>0</v>
      </c>
      <c r="AP10" s="135">
        <v>45474</v>
      </c>
      <c r="AQ10" s="17">
        <v>7.35</v>
      </c>
      <c r="AR10" s="17">
        <v>0.165</v>
      </c>
      <c r="AS10" s="17">
        <v>124</v>
      </c>
      <c r="AT10" s="17">
        <v>0</v>
      </c>
      <c r="AU10" s="17">
        <v>0.016</v>
      </c>
      <c r="AV10" s="17">
        <v>0.003</v>
      </c>
      <c r="AW10" s="17">
        <v>0.0165</v>
      </c>
      <c r="AX10" s="17">
        <v>0.33</v>
      </c>
      <c r="AY10" s="17">
        <v>0</v>
      </c>
      <c r="AZ10" s="17">
        <v>0</v>
      </c>
      <c r="BC10" s="135">
        <v>45474</v>
      </c>
      <c r="BD10" s="17">
        <v>7.4</v>
      </c>
      <c r="BE10" s="17">
        <v>0.165</v>
      </c>
      <c r="BF10" s="17">
        <v>128</v>
      </c>
      <c r="BG10" s="17">
        <v>0</v>
      </c>
      <c r="BH10" s="17">
        <v>0.016</v>
      </c>
      <c r="BI10" s="17">
        <v>0.003</v>
      </c>
      <c r="BJ10" s="17">
        <v>0.0165</v>
      </c>
      <c r="BK10" s="17">
        <v>0.43</v>
      </c>
      <c r="BL10" s="17">
        <v>0</v>
      </c>
      <c r="BM10" s="17">
        <v>0</v>
      </c>
      <c r="BP10" s="135">
        <v>45474</v>
      </c>
      <c r="BQ10" s="17">
        <v>7.43</v>
      </c>
      <c r="BR10" s="17">
        <v>0.165</v>
      </c>
      <c r="BS10" s="17">
        <v>130</v>
      </c>
      <c r="BT10" s="17">
        <v>0</v>
      </c>
      <c r="BU10" s="17">
        <v>0.016</v>
      </c>
      <c r="BV10" s="17">
        <v>0.003</v>
      </c>
      <c r="BW10" s="17">
        <v>0.0165</v>
      </c>
      <c r="BX10" s="138">
        <v>0.3</v>
      </c>
      <c r="BY10" s="17">
        <v>0</v>
      </c>
      <c r="BZ10" s="17">
        <v>0</v>
      </c>
    </row>
    <row r="11" spans="3:78">
      <c r="C11" s="135">
        <v>45505</v>
      </c>
      <c r="D11" s="17">
        <v>7.56</v>
      </c>
      <c r="E11" s="17">
        <v>0.165</v>
      </c>
      <c r="F11" s="17">
        <v>147</v>
      </c>
      <c r="G11" s="17">
        <v>0</v>
      </c>
      <c r="H11" s="17">
        <v>0.016</v>
      </c>
      <c r="I11" s="17">
        <v>0.003</v>
      </c>
      <c r="J11" s="17">
        <v>0.0165</v>
      </c>
      <c r="K11" s="17">
        <v>0.38</v>
      </c>
      <c r="L11" s="17">
        <v>0</v>
      </c>
      <c r="M11" s="17">
        <v>0</v>
      </c>
      <c r="P11" s="135">
        <v>45505</v>
      </c>
      <c r="Q11" s="17">
        <v>7.52</v>
      </c>
      <c r="R11" s="17">
        <v>0.165</v>
      </c>
      <c r="S11" s="17">
        <v>141</v>
      </c>
      <c r="T11" s="17">
        <v>0</v>
      </c>
      <c r="U11" s="17">
        <v>0.016</v>
      </c>
      <c r="V11" s="17">
        <v>0.003</v>
      </c>
      <c r="W11" s="17">
        <v>0.0165</v>
      </c>
      <c r="X11" s="17">
        <v>0.31</v>
      </c>
      <c r="Y11" s="17">
        <v>0</v>
      </c>
      <c r="Z11" s="17">
        <v>0</v>
      </c>
      <c r="AC11" s="135">
        <v>45505</v>
      </c>
      <c r="AD11" s="17">
        <v>7.64</v>
      </c>
      <c r="AE11" s="17">
        <v>0.165</v>
      </c>
      <c r="AF11" s="17">
        <v>147</v>
      </c>
      <c r="AG11" s="17">
        <v>0</v>
      </c>
      <c r="AH11" s="17">
        <v>0.016</v>
      </c>
      <c r="AI11" s="17">
        <v>0.003</v>
      </c>
      <c r="AJ11" s="17">
        <v>0.0165</v>
      </c>
      <c r="AK11" s="17">
        <v>0.34</v>
      </c>
      <c r="AL11" s="17">
        <v>0</v>
      </c>
      <c r="AM11" s="17">
        <v>0</v>
      </c>
      <c r="AP11" s="135">
        <v>45505</v>
      </c>
      <c r="AQ11" s="17">
        <v>7.6</v>
      </c>
      <c r="AR11" s="17">
        <v>0.165</v>
      </c>
      <c r="AS11" s="17">
        <v>153</v>
      </c>
      <c r="AT11" s="17">
        <v>0</v>
      </c>
      <c r="AU11" s="17">
        <v>0.016</v>
      </c>
      <c r="AV11" s="17">
        <v>0.003</v>
      </c>
      <c r="AW11" s="17">
        <v>0.0165</v>
      </c>
      <c r="AX11" s="17">
        <v>0.45</v>
      </c>
      <c r="AY11" s="17">
        <v>0</v>
      </c>
      <c r="AZ11" s="17">
        <v>0</v>
      </c>
      <c r="BC11" s="135">
        <v>45505</v>
      </c>
      <c r="BD11" s="17">
        <v>7.54</v>
      </c>
      <c r="BE11" s="17">
        <v>0.165</v>
      </c>
      <c r="BF11" s="17">
        <v>155</v>
      </c>
      <c r="BG11" s="17">
        <v>0</v>
      </c>
      <c r="BH11" s="17">
        <v>0.091</v>
      </c>
      <c r="BI11" s="17">
        <v>0.003</v>
      </c>
      <c r="BJ11" s="17">
        <v>0.0165</v>
      </c>
      <c r="BK11" s="17">
        <v>0.28</v>
      </c>
      <c r="BL11" s="17">
        <v>0</v>
      </c>
      <c r="BM11" s="17">
        <v>0</v>
      </c>
      <c r="BP11" s="135">
        <v>45505</v>
      </c>
      <c r="BQ11" s="17">
        <v>7.45</v>
      </c>
      <c r="BR11" s="17">
        <v>0.165</v>
      </c>
      <c r="BS11" s="17">
        <v>149</v>
      </c>
      <c r="BT11" s="17">
        <v>0</v>
      </c>
      <c r="BU11" s="17">
        <v>0.016</v>
      </c>
      <c r="BV11" s="17">
        <v>0.003</v>
      </c>
      <c r="BW11" s="17">
        <v>0.0165</v>
      </c>
      <c r="BX11" s="17">
        <v>0.31</v>
      </c>
      <c r="BY11" s="17">
        <v>0</v>
      </c>
      <c r="BZ11" s="17">
        <v>0</v>
      </c>
    </row>
    <row r="12" spans="3:78">
      <c r="C12" s="135">
        <v>45536</v>
      </c>
      <c r="D12" s="17">
        <v>7.62</v>
      </c>
      <c r="E12" s="17">
        <v>0.165</v>
      </c>
      <c r="F12" s="17">
        <v>134</v>
      </c>
      <c r="G12" s="17">
        <v>0</v>
      </c>
      <c r="H12" s="17">
        <v>0.016</v>
      </c>
      <c r="I12" s="17">
        <v>0.003</v>
      </c>
      <c r="J12" s="17">
        <v>0.0165</v>
      </c>
      <c r="K12" s="17">
        <v>0.37</v>
      </c>
      <c r="L12" s="17">
        <v>0</v>
      </c>
      <c r="M12" s="17">
        <v>0</v>
      </c>
      <c r="P12" s="135">
        <v>45536</v>
      </c>
      <c r="Q12" s="17">
        <v>7.51</v>
      </c>
      <c r="R12" s="17">
        <v>0.165</v>
      </c>
      <c r="S12" s="17">
        <v>133</v>
      </c>
      <c r="T12" s="17">
        <v>0</v>
      </c>
      <c r="U12" s="17">
        <v>0.016</v>
      </c>
      <c r="V12" s="17">
        <v>0.003</v>
      </c>
      <c r="W12" s="17">
        <v>0.0165</v>
      </c>
      <c r="X12" s="17">
        <v>0.47</v>
      </c>
      <c r="Y12" s="17">
        <v>0</v>
      </c>
      <c r="Z12" s="17">
        <v>0</v>
      </c>
      <c r="AC12" s="135">
        <v>45536</v>
      </c>
      <c r="AD12" s="17">
        <v>7.48</v>
      </c>
      <c r="AE12" s="17">
        <v>0.165</v>
      </c>
      <c r="AF12" s="17">
        <v>138</v>
      </c>
      <c r="AG12" s="17">
        <v>0</v>
      </c>
      <c r="AH12" s="17">
        <v>0.041</v>
      </c>
      <c r="AI12" s="17">
        <v>0.003</v>
      </c>
      <c r="AJ12" s="17">
        <v>0.0165</v>
      </c>
      <c r="AK12" s="17">
        <v>0.42</v>
      </c>
      <c r="AL12" s="17">
        <v>0</v>
      </c>
      <c r="AM12" s="17">
        <v>0</v>
      </c>
      <c r="AP12" s="135">
        <v>45536</v>
      </c>
      <c r="AQ12" s="17">
        <v>7.38</v>
      </c>
      <c r="AR12" s="17">
        <v>0.165</v>
      </c>
      <c r="AS12" s="17">
        <v>142</v>
      </c>
      <c r="AT12" s="17">
        <v>0</v>
      </c>
      <c r="AU12" s="17">
        <v>0.119</v>
      </c>
      <c r="AV12" s="17">
        <v>0.003</v>
      </c>
      <c r="AW12" s="17">
        <v>0.0165</v>
      </c>
      <c r="AX12" s="17">
        <v>0.42</v>
      </c>
      <c r="AY12" s="17">
        <v>0</v>
      </c>
      <c r="AZ12" s="17">
        <v>0</v>
      </c>
      <c r="BC12" s="135">
        <v>45536</v>
      </c>
      <c r="BD12" s="17">
        <v>7.47</v>
      </c>
      <c r="BE12" s="17">
        <v>0.165</v>
      </c>
      <c r="BF12" s="17">
        <v>136</v>
      </c>
      <c r="BG12" s="17">
        <v>0</v>
      </c>
      <c r="BH12" s="17">
        <v>0.035</v>
      </c>
      <c r="BI12" s="17">
        <v>0.003</v>
      </c>
      <c r="BJ12" s="17">
        <v>0.0165</v>
      </c>
      <c r="BK12" s="17">
        <v>0.46</v>
      </c>
      <c r="BL12" s="17">
        <v>0</v>
      </c>
      <c r="BM12" s="17">
        <v>0</v>
      </c>
      <c r="BP12" s="135">
        <v>45536</v>
      </c>
      <c r="BQ12" s="17">
        <v>7.53</v>
      </c>
      <c r="BR12" s="17">
        <v>0.165</v>
      </c>
      <c r="BS12" s="17">
        <v>137</v>
      </c>
      <c r="BT12" s="17">
        <v>0</v>
      </c>
      <c r="BU12" s="17">
        <v>0.045</v>
      </c>
      <c r="BV12" s="17">
        <v>0.003</v>
      </c>
      <c r="BW12" s="17">
        <v>0.0165</v>
      </c>
      <c r="BX12" s="17">
        <v>0.42</v>
      </c>
      <c r="BY12" s="17">
        <v>0</v>
      </c>
      <c r="BZ12" s="17">
        <v>0</v>
      </c>
    </row>
    <row r="13" spans="3:78">
      <c r="C13" s="135">
        <v>45566</v>
      </c>
      <c r="D13" s="17">
        <v>7.27</v>
      </c>
      <c r="E13" s="17">
        <v>0.165</v>
      </c>
      <c r="F13" s="17">
        <v>133</v>
      </c>
      <c r="G13" s="17">
        <v>0</v>
      </c>
      <c r="H13" s="17">
        <v>0.016</v>
      </c>
      <c r="I13" s="17">
        <v>0.003</v>
      </c>
      <c r="J13" s="17">
        <v>0.0165</v>
      </c>
      <c r="K13" s="17">
        <v>0.39</v>
      </c>
      <c r="L13" s="17">
        <v>0</v>
      </c>
      <c r="M13" s="17">
        <v>0</v>
      </c>
      <c r="P13" s="135">
        <v>45566</v>
      </c>
      <c r="Q13" s="17">
        <v>7.25</v>
      </c>
      <c r="R13" s="17">
        <v>0.165</v>
      </c>
      <c r="S13" s="17">
        <v>132</v>
      </c>
      <c r="T13" s="17">
        <v>0</v>
      </c>
      <c r="U13" s="17">
        <v>0.016</v>
      </c>
      <c r="V13" s="17">
        <v>0.003</v>
      </c>
      <c r="W13" s="17">
        <v>0.0165</v>
      </c>
      <c r="X13" s="17">
        <v>0.47</v>
      </c>
      <c r="Y13" s="17">
        <v>0</v>
      </c>
      <c r="Z13" s="17">
        <v>0</v>
      </c>
      <c r="AC13" s="135">
        <v>45566</v>
      </c>
      <c r="AD13" s="17">
        <v>7.27</v>
      </c>
      <c r="AE13" s="17">
        <v>0.165</v>
      </c>
      <c r="AF13" s="17">
        <v>129</v>
      </c>
      <c r="AG13" s="17">
        <v>0</v>
      </c>
      <c r="AH13" s="17">
        <v>0.016</v>
      </c>
      <c r="AI13" s="17">
        <v>0.003</v>
      </c>
      <c r="AJ13" s="17">
        <v>0.0165</v>
      </c>
      <c r="AK13" s="17">
        <v>0.44</v>
      </c>
      <c r="AL13" s="17">
        <v>0</v>
      </c>
      <c r="AM13" s="17">
        <v>0</v>
      </c>
      <c r="AP13" s="135">
        <v>45566</v>
      </c>
      <c r="AQ13" s="17">
        <v>7.51</v>
      </c>
      <c r="AR13" s="17">
        <v>0.165</v>
      </c>
      <c r="AS13" s="17">
        <v>132</v>
      </c>
      <c r="AT13" s="17">
        <v>0</v>
      </c>
      <c r="AU13" s="17">
        <v>0.016</v>
      </c>
      <c r="AV13" s="17">
        <v>0.003</v>
      </c>
      <c r="AW13" s="17">
        <v>0.0165</v>
      </c>
      <c r="AX13" s="17">
        <v>0.44</v>
      </c>
      <c r="AY13" s="17">
        <v>0</v>
      </c>
      <c r="AZ13" s="17">
        <v>0</v>
      </c>
      <c r="BC13" s="135">
        <v>45566</v>
      </c>
      <c r="BD13" s="17">
        <v>7.3</v>
      </c>
      <c r="BE13" s="17">
        <v>0.165</v>
      </c>
      <c r="BF13" s="17">
        <v>128</v>
      </c>
      <c r="BG13" s="17">
        <v>0</v>
      </c>
      <c r="BH13" s="17">
        <v>0.016</v>
      </c>
      <c r="BI13" s="17">
        <v>0.003</v>
      </c>
      <c r="BJ13" s="17">
        <v>0.0165</v>
      </c>
      <c r="BK13" s="17">
        <v>0.26</v>
      </c>
      <c r="BL13" s="17">
        <v>0</v>
      </c>
      <c r="BM13" s="17">
        <v>0</v>
      </c>
      <c r="BP13" s="135">
        <v>45566</v>
      </c>
      <c r="BQ13" s="17">
        <v>7.25</v>
      </c>
      <c r="BR13" s="17">
        <v>0.165</v>
      </c>
      <c r="BS13" s="17">
        <v>128</v>
      </c>
      <c r="BT13" s="17">
        <v>0</v>
      </c>
      <c r="BU13" s="17">
        <v>0.016</v>
      </c>
      <c r="BV13" s="17">
        <v>0.003</v>
      </c>
      <c r="BW13" s="17">
        <v>0.0165</v>
      </c>
      <c r="BX13" s="17">
        <v>0.47</v>
      </c>
      <c r="BY13" s="17">
        <v>0</v>
      </c>
      <c r="BZ13" s="17">
        <v>0</v>
      </c>
    </row>
    <row r="14" spans="3:78">
      <c r="C14" s="135">
        <v>45597</v>
      </c>
      <c r="D14" s="17">
        <v>7.38</v>
      </c>
      <c r="E14" s="17">
        <v>0.165</v>
      </c>
      <c r="F14" s="17">
        <v>137</v>
      </c>
      <c r="G14" s="17">
        <v>0</v>
      </c>
      <c r="H14" s="17">
        <v>0.016</v>
      </c>
      <c r="I14" s="17">
        <v>0.003</v>
      </c>
      <c r="J14" s="17">
        <v>0.0165</v>
      </c>
      <c r="K14" s="17">
        <v>0.35</v>
      </c>
      <c r="L14" s="17">
        <v>0</v>
      </c>
      <c r="M14" s="17">
        <v>0</v>
      </c>
      <c r="P14" s="135">
        <v>45597</v>
      </c>
      <c r="Q14" s="17">
        <v>7.34</v>
      </c>
      <c r="R14" s="17">
        <v>0.165</v>
      </c>
      <c r="S14" s="17">
        <v>141</v>
      </c>
      <c r="T14" s="17">
        <v>0</v>
      </c>
      <c r="U14" s="17">
        <v>0.016</v>
      </c>
      <c r="V14" s="17">
        <v>0.003</v>
      </c>
      <c r="W14" s="17">
        <v>0.0165</v>
      </c>
      <c r="X14" s="17">
        <v>0.27</v>
      </c>
      <c r="Y14" s="17">
        <v>0</v>
      </c>
      <c r="Z14" s="17">
        <v>0</v>
      </c>
      <c r="AC14" s="135">
        <v>45597</v>
      </c>
      <c r="AD14" s="17">
        <v>7.35</v>
      </c>
      <c r="AE14" s="17">
        <v>0.165</v>
      </c>
      <c r="AF14" s="17">
        <v>138</v>
      </c>
      <c r="AG14" s="17">
        <v>0</v>
      </c>
      <c r="AH14" s="17">
        <v>0.016</v>
      </c>
      <c r="AI14" s="17">
        <v>0.003</v>
      </c>
      <c r="AJ14" s="17">
        <v>0.0165</v>
      </c>
      <c r="AK14" s="17">
        <v>0.3</v>
      </c>
      <c r="AL14" s="17">
        <v>0</v>
      </c>
      <c r="AM14" s="17">
        <v>0</v>
      </c>
      <c r="AP14" s="135">
        <v>45597</v>
      </c>
      <c r="AQ14" s="17">
        <v>7.38</v>
      </c>
      <c r="AR14" s="17">
        <v>0.165</v>
      </c>
      <c r="AS14" s="17">
        <v>136</v>
      </c>
      <c r="AT14" s="17">
        <v>0</v>
      </c>
      <c r="AU14" s="17">
        <v>0.016</v>
      </c>
      <c r="AV14" s="17">
        <v>0.003</v>
      </c>
      <c r="AW14" s="17">
        <v>0.0165</v>
      </c>
      <c r="AX14" s="17">
        <v>0.36</v>
      </c>
      <c r="AY14" s="17">
        <v>0</v>
      </c>
      <c r="AZ14" s="17">
        <v>0</v>
      </c>
      <c r="BC14" s="135">
        <v>45597</v>
      </c>
      <c r="BD14" s="17">
        <v>7.38</v>
      </c>
      <c r="BE14" s="17">
        <v>0.165</v>
      </c>
      <c r="BF14" s="17">
        <v>140</v>
      </c>
      <c r="BG14" s="17">
        <v>0</v>
      </c>
      <c r="BH14" s="17">
        <v>0.016</v>
      </c>
      <c r="BI14" s="17">
        <v>0.003</v>
      </c>
      <c r="BJ14" s="17">
        <v>0.0165</v>
      </c>
      <c r="BK14" s="17">
        <v>0.29</v>
      </c>
      <c r="BL14" s="17">
        <v>0</v>
      </c>
      <c r="BM14" s="17">
        <v>0</v>
      </c>
      <c r="BP14" s="135">
        <v>45597</v>
      </c>
      <c r="BQ14" s="17">
        <v>7.36</v>
      </c>
      <c r="BR14" s="17">
        <v>0.165</v>
      </c>
      <c r="BS14" s="17">
        <v>135</v>
      </c>
      <c r="BT14" s="17">
        <v>0</v>
      </c>
      <c r="BU14" s="17">
        <v>0.016</v>
      </c>
      <c r="BV14" s="17">
        <v>0.003</v>
      </c>
      <c r="BW14" s="17">
        <v>0.0165</v>
      </c>
      <c r="BX14" s="17">
        <v>0.27</v>
      </c>
      <c r="BY14" s="17">
        <v>0</v>
      </c>
      <c r="BZ14" s="17">
        <v>0</v>
      </c>
    </row>
    <row r="15" spans="3:78">
      <c r="C15" s="135">
        <v>45627</v>
      </c>
      <c r="D15" s="17">
        <v>7.34</v>
      </c>
      <c r="E15" s="17">
        <v>0.165</v>
      </c>
      <c r="F15" s="17">
        <v>117</v>
      </c>
      <c r="G15" s="17">
        <v>0</v>
      </c>
      <c r="H15" s="17">
        <v>0.016</v>
      </c>
      <c r="I15" s="17">
        <v>0.003</v>
      </c>
      <c r="J15" s="17">
        <v>0.0165</v>
      </c>
      <c r="K15" s="17">
        <v>0.4</v>
      </c>
      <c r="L15" s="17">
        <v>0</v>
      </c>
      <c r="M15" s="17">
        <v>0</v>
      </c>
      <c r="P15" s="135">
        <v>45627</v>
      </c>
      <c r="Q15" s="17">
        <v>7.19</v>
      </c>
      <c r="R15" s="17">
        <v>0.165</v>
      </c>
      <c r="S15" s="17">
        <v>115</v>
      </c>
      <c r="T15" s="17">
        <v>0</v>
      </c>
      <c r="U15" s="17">
        <v>0.016</v>
      </c>
      <c r="V15" s="17">
        <v>0.003</v>
      </c>
      <c r="W15" s="17">
        <v>0.0165</v>
      </c>
      <c r="X15" s="17">
        <v>0.46</v>
      </c>
      <c r="Y15" s="17">
        <v>0</v>
      </c>
      <c r="Z15" s="17">
        <v>0</v>
      </c>
      <c r="AC15" s="135">
        <v>45627</v>
      </c>
      <c r="AD15" s="17">
        <v>7.31</v>
      </c>
      <c r="AE15" s="17">
        <v>0.165</v>
      </c>
      <c r="AF15" s="17">
        <v>113</v>
      </c>
      <c r="AG15" s="17">
        <v>0</v>
      </c>
      <c r="AH15" s="17">
        <v>0.016</v>
      </c>
      <c r="AI15" s="17">
        <v>0.003</v>
      </c>
      <c r="AJ15" s="17">
        <v>0.0165</v>
      </c>
      <c r="AK15" s="17">
        <v>0.42</v>
      </c>
      <c r="AL15" s="17">
        <v>0</v>
      </c>
      <c r="AM15" s="17">
        <v>0</v>
      </c>
      <c r="AP15" s="135">
        <v>45627</v>
      </c>
      <c r="AQ15" s="17">
        <v>7.41</v>
      </c>
      <c r="AR15" s="17">
        <v>0.165</v>
      </c>
      <c r="AS15" s="17">
        <v>113</v>
      </c>
      <c r="AT15" s="17">
        <v>0</v>
      </c>
      <c r="AU15" s="17">
        <v>0.016</v>
      </c>
      <c r="AV15" s="17">
        <v>0.003</v>
      </c>
      <c r="AW15" s="17">
        <v>0.0165</v>
      </c>
      <c r="AX15" s="17">
        <v>0.4</v>
      </c>
      <c r="AY15" s="17">
        <v>0</v>
      </c>
      <c r="AZ15" s="17">
        <v>0</v>
      </c>
      <c r="BC15" s="135">
        <v>45627</v>
      </c>
      <c r="BD15" s="17">
        <v>7.2</v>
      </c>
      <c r="BE15" s="17">
        <v>0.165</v>
      </c>
      <c r="BF15" s="17">
        <v>123</v>
      </c>
      <c r="BG15" s="17">
        <v>0</v>
      </c>
      <c r="BH15" s="17">
        <v>0.016</v>
      </c>
      <c r="BI15" s="17">
        <v>0.003</v>
      </c>
      <c r="BJ15" s="17">
        <v>0.0165</v>
      </c>
      <c r="BK15" s="17">
        <v>0.37</v>
      </c>
      <c r="BL15" s="17">
        <v>0</v>
      </c>
      <c r="BM15" s="17">
        <v>0</v>
      </c>
      <c r="BP15" s="135">
        <v>45627</v>
      </c>
      <c r="BQ15" s="17">
        <v>7.15</v>
      </c>
      <c r="BR15" s="17">
        <v>0.165</v>
      </c>
      <c r="BS15" s="17">
        <v>125</v>
      </c>
      <c r="BT15" s="17">
        <v>0</v>
      </c>
      <c r="BU15" s="17">
        <v>0.016</v>
      </c>
      <c r="BV15" s="17">
        <v>0.003</v>
      </c>
      <c r="BW15" s="17">
        <v>0.0165</v>
      </c>
      <c r="BX15" s="17">
        <v>0.37</v>
      </c>
      <c r="BY15" s="17">
        <v>0</v>
      </c>
      <c r="BZ15" s="17">
        <v>0</v>
      </c>
    </row>
    <row r="16" ht="67.5" spans="1:78">
      <c r="A16" s="136"/>
      <c r="B16" s="136"/>
      <c r="C16" s="137"/>
      <c r="D16" s="14" t="s">
        <v>33</v>
      </c>
      <c r="E16" s="14" t="s">
        <v>45</v>
      </c>
      <c r="F16" s="14" t="s">
        <v>34</v>
      </c>
      <c r="G16" s="14" t="s">
        <v>46</v>
      </c>
      <c r="H16" s="14" t="s">
        <v>35</v>
      </c>
      <c r="I16" s="14" t="s">
        <v>37</v>
      </c>
      <c r="J16" s="14" t="s">
        <v>47</v>
      </c>
      <c r="K16" s="14" t="s">
        <v>36</v>
      </c>
      <c r="L16" s="14" t="s">
        <v>48</v>
      </c>
      <c r="M16" s="14" t="s">
        <v>49</v>
      </c>
      <c r="N16" s="136"/>
      <c r="O16" s="136"/>
      <c r="P16" s="137"/>
      <c r="Q16" s="14" t="s">
        <v>33</v>
      </c>
      <c r="R16" s="14" t="s">
        <v>45</v>
      </c>
      <c r="S16" s="14" t="s">
        <v>34</v>
      </c>
      <c r="T16" s="14" t="s">
        <v>46</v>
      </c>
      <c r="U16" s="14" t="s">
        <v>35</v>
      </c>
      <c r="V16" s="14" t="s">
        <v>37</v>
      </c>
      <c r="W16" s="14" t="s">
        <v>47</v>
      </c>
      <c r="X16" s="14" t="s">
        <v>36</v>
      </c>
      <c r="Y16" s="14" t="s">
        <v>48</v>
      </c>
      <c r="Z16" s="14" t="s">
        <v>49</v>
      </c>
      <c r="AA16" s="136"/>
      <c r="AB16" s="136"/>
      <c r="AC16" s="137"/>
      <c r="AD16" s="14" t="s">
        <v>33</v>
      </c>
      <c r="AE16" s="14" t="s">
        <v>45</v>
      </c>
      <c r="AF16" s="14" t="s">
        <v>34</v>
      </c>
      <c r="AG16" s="14" t="s">
        <v>46</v>
      </c>
      <c r="AH16" s="14" t="s">
        <v>35</v>
      </c>
      <c r="AI16" s="14" t="s">
        <v>37</v>
      </c>
      <c r="AJ16" s="14" t="s">
        <v>47</v>
      </c>
      <c r="AK16" s="14" t="s">
        <v>36</v>
      </c>
      <c r="AL16" s="14" t="s">
        <v>48</v>
      </c>
      <c r="AM16" s="14" t="s">
        <v>49</v>
      </c>
      <c r="AN16" s="136"/>
      <c r="AO16" s="136"/>
      <c r="AP16" s="137"/>
      <c r="AQ16" s="14" t="s">
        <v>33</v>
      </c>
      <c r="AR16" s="14" t="s">
        <v>45</v>
      </c>
      <c r="AS16" s="14" t="s">
        <v>34</v>
      </c>
      <c r="AT16" s="14" t="s">
        <v>46</v>
      </c>
      <c r="AU16" s="14" t="s">
        <v>35</v>
      </c>
      <c r="AV16" s="14" t="s">
        <v>37</v>
      </c>
      <c r="AW16" s="14" t="s">
        <v>47</v>
      </c>
      <c r="AX16" s="14" t="s">
        <v>36</v>
      </c>
      <c r="AY16" s="14" t="s">
        <v>48</v>
      </c>
      <c r="AZ16" s="14" t="s">
        <v>49</v>
      </c>
      <c r="BA16" s="136"/>
      <c r="BB16" s="136"/>
      <c r="BC16" s="137"/>
      <c r="BD16" s="14" t="s">
        <v>33</v>
      </c>
      <c r="BE16" s="14" t="s">
        <v>45</v>
      </c>
      <c r="BF16" s="14" t="s">
        <v>34</v>
      </c>
      <c r="BG16" s="14" t="s">
        <v>46</v>
      </c>
      <c r="BH16" s="14" t="s">
        <v>35</v>
      </c>
      <c r="BI16" s="14" t="s">
        <v>37</v>
      </c>
      <c r="BJ16" s="14" t="s">
        <v>47</v>
      </c>
      <c r="BK16" s="14" t="s">
        <v>36</v>
      </c>
      <c r="BL16" s="14" t="s">
        <v>48</v>
      </c>
      <c r="BM16" s="14" t="s">
        <v>49</v>
      </c>
      <c r="BN16" s="136"/>
      <c r="BO16" s="136"/>
      <c r="BP16" s="137"/>
      <c r="BQ16" s="14" t="s">
        <v>33</v>
      </c>
      <c r="BR16" s="14" t="s">
        <v>45</v>
      </c>
      <c r="BS16" s="14" t="s">
        <v>34</v>
      </c>
      <c r="BT16" s="14" t="s">
        <v>46</v>
      </c>
      <c r="BU16" s="14" t="s">
        <v>35</v>
      </c>
      <c r="BV16" s="14" t="s">
        <v>37</v>
      </c>
      <c r="BW16" s="14" t="s">
        <v>47</v>
      </c>
      <c r="BX16" s="14" t="s">
        <v>36</v>
      </c>
      <c r="BY16" s="14" t="s">
        <v>48</v>
      </c>
      <c r="BZ16" s="14" t="s">
        <v>49</v>
      </c>
    </row>
    <row r="17" spans="3:78">
      <c r="C17" s="135">
        <v>45292</v>
      </c>
      <c r="D17" s="17">
        <f>_xlfn.RANK.AVG(D4,$D$4:$D$15)</f>
        <v>9</v>
      </c>
      <c r="E17" s="17">
        <f>_xlfn.RANK.AVG(E4,$E$4:$E$15)</f>
        <v>6.5</v>
      </c>
      <c r="F17" s="17">
        <f>_xlfn.RANK.AVG(F4,$F$4:$F$15)</f>
        <v>1</v>
      </c>
      <c r="G17" s="17">
        <f>_xlfn.RANK.AVG(G4,$G$4:$G$15)</f>
        <v>6.5</v>
      </c>
      <c r="H17" s="17">
        <f>_xlfn.RANK.AVG(H4,$H$4:$H$15)</f>
        <v>7</v>
      </c>
      <c r="I17" s="17">
        <f>_xlfn.RANK.AVG(I4,$I$4:$I$15)</f>
        <v>6.5</v>
      </c>
      <c r="J17" s="17">
        <f>_xlfn.RANK.AVG(J4,$J$4:$J$15)</f>
        <v>6.5</v>
      </c>
      <c r="K17" s="17">
        <f>_xlfn.RANK.AVG(K4,$K$4:$K$15)</f>
        <v>3</v>
      </c>
      <c r="L17" s="17">
        <f>_xlfn.RANK.AVG(L4,$L$4:$L$15)</f>
        <v>6.5</v>
      </c>
      <c r="M17" s="17">
        <f>_xlfn.RANK.AVG(M4,$M$4:$M$15)</f>
        <v>6.5</v>
      </c>
      <c r="P17" s="17"/>
      <c r="Q17" s="17">
        <f>_xlfn.RANK.AVG(Q4,$Q$4:$Q$15)</f>
        <v>7</v>
      </c>
      <c r="R17" s="17">
        <f>_xlfn.RANK.AVG(R4,$R$4:$R$15)</f>
        <v>6.5</v>
      </c>
      <c r="S17" s="17">
        <f>_xlfn.RANK.AVG(S4,$S$4:$S$15)</f>
        <v>1</v>
      </c>
      <c r="T17" s="17">
        <f>_xlfn.RANK.AVG(T4,$T$4:$T$15)</f>
        <v>6.5</v>
      </c>
      <c r="U17" s="17">
        <f>_xlfn.RANK.AVG(U4,$U$4:$U$15)</f>
        <v>7</v>
      </c>
      <c r="V17" s="17">
        <f>_xlfn.RANK.AVG(V4,$V$4:$V$15)</f>
        <v>7</v>
      </c>
      <c r="W17" s="17">
        <f>_xlfn.RANK.AVG(W4,$W$4:$W$15)</f>
        <v>6.5</v>
      </c>
      <c r="X17" s="17">
        <f>_xlfn.RANK.AVG(X4,$X$4:$X$15)</f>
        <v>12</v>
      </c>
      <c r="Y17" s="17">
        <f>_xlfn.RANK.AVG(Y4,$Y$4:$Y$15)</f>
        <v>6.5</v>
      </c>
      <c r="Z17" s="17">
        <f>_xlfn.RANK.AVG(Z4,$Z$4:$Z$15)</f>
        <v>6.5</v>
      </c>
      <c r="AC17" s="17"/>
      <c r="AD17" s="17">
        <f>_xlfn.RANK.AVG(AD4,$AD$4:$AD$15)</f>
        <v>5</v>
      </c>
      <c r="AE17" s="17">
        <f>_xlfn.RANK.AVG(AE4,$AE$4:$AE$15)</f>
        <v>6.5</v>
      </c>
      <c r="AF17" s="17">
        <f>_xlfn.RANK.AVG(AF4,$AF$4:$AF$15)</f>
        <v>1</v>
      </c>
      <c r="AG17" s="17">
        <f>_xlfn.RANK.AVG(AG4,$AG$4:$AG$15)</f>
        <v>6.5</v>
      </c>
      <c r="AH17" s="17">
        <f>_xlfn.RANK.AVG(AH4,$AH$4:$AH$15)</f>
        <v>7.5</v>
      </c>
      <c r="AI17" s="17">
        <f>_xlfn.RANK.AVG(AI4,$AI$4:$AI$15)</f>
        <v>6.5</v>
      </c>
      <c r="AJ17" s="17">
        <f>_xlfn.RANK.AVG(AJ4,$AJ$4:$AJ$15)</f>
        <v>6.5</v>
      </c>
      <c r="AK17" s="17">
        <f>_xlfn.RANK.AVG(AK4,$AK$4:$AK$15)</f>
        <v>12</v>
      </c>
      <c r="AL17" s="17">
        <f>_xlfn.RANK.AVG(AL4,$AL$4:$AL$15)</f>
        <v>6.5</v>
      </c>
      <c r="AM17" s="17">
        <f>_xlfn.RANK.AVG(AM4,$AM$4:$AM$15)</f>
        <v>6.5</v>
      </c>
      <c r="AP17" s="17"/>
      <c r="AQ17" s="17">
        <f>_xlfn.RANK.AVG(AQ4,$AQ$4:$AQ$15)</f>
        <v>10</v>
      </c>
      <c r="AR17" s="17">
        <f>_xlfn.RANK.AVG(AR4,$AR$4:$AR$15)</f>
        <v>6.5</v>
      </c>
      <c r="AS17" s="17">
        <f>_xlfn.RANK.AVG(AS4,$AS$4:$AS$15)</f>
        <v>1</v>
      </c>
      <c r="AT17" s="17">
        <f>_xlfn.RANK.AVG(AT4,$AT$4:$AT$15)</f>
        <v>6.5</v>
      </c>
      <c r="AU17" s="17">
        <f>_xlfn.RANK.AVG(AU4,$AU$4:$AU$15)</f>
        <v>7</v>
      </c>
      <c r="AV17" s="17">
        <f>_xlfn.RANK.AVG(AV4,$AV$4:$AV$15)</f>
        <v>1</v>
      </c>
      <c r="AW17" s="17">
        <f>_xlfn.RANK.AVG(AW4,$AW$4:$AW$15)</f>
        <v>6.5</v>
      </c>
      <c r="AX17" s="17">
        <f>_xlfn.RANK.AVG(AX4,$AX$4:$AX$15)</f>
        <v>6.5</v>
      </c>
      <c r="AY17" s="17">
        <f>_xlfn.RANK.AVG(AY4,$AY$4:$AY$15)</f>
        <v>6.5</v>
      </c>
      <c r="AZ17" s="17">
        <f>_xlfn.RANK.AVG(AZ4,$AZ$4:$AZ$15)</f>
        <v>6.5</v>
      </c>
      <c r="BC17" s="17"/>
      <c r="BD17" s="17">
        <f>_xlfn.RANK.AVG(BD4,$BD$4:$BD$15)</f>
        <v>7</v>
      </c>
      <c r="BE17" s="17">
        <f>_xlfn.RANK.AVG(BE4,$BE$4:$BE$15)</f>
        <v>6.5</v>
      </c>
      <c r="BF17" s="17">
        <f>_xlfn.RANK.AVG(BF4,$BF$4:$BF$15)</f>
        <v>1</v>
      </c>
      <c r="BG17" s="17">
        <f>_xlfn.RANK.AVG(BG4,$BG$4:$BG$15)</f>
        <v>6.5</v>
      </c>
      <c r="BH17" s="17">
        <f>_xlfn.RANK.AVG(BH4,$BH$4:$BH$15)</f>
        <v>8</v>
      </c>
      <c r="BI17" s="17">
        <f>_xlfn.RANK.AVG(BI4,$BI$4:$BI$15)</f>
        <v>6.5</v>
      </c>
      <c r="BJ17" s="17">
        <f>_xlfn.RANK.AVG(BJ4,$BJ$4:$BJ$15)</f>
        <v>6.5</v>
      </c>
      <c r="BK17" s="17">
        <f>_xlfn.RANK.AVG(BK4,$BK$4:$BK$15)</f>
        <v>9.5</v>
      </c>
      <c r="BL17" s="17">
        <f>_xlfn.RANK.AVG(BL4,$BL$4:$BL$15)</f>
        <v>6.5</v>
      </c>
      <c r="BM17" s="17">
        <f>_xlfn.RANK.AVG(BM4,$BM$4:$BM$15)</f>
        <v>6.5</v>
      </c>
      <c r="BP17" s="17"/>
      <c r="BQ17" s="17">
        <f>_xlfn.RANK.AVG(BQ4,$BQ$4:$BQ$15)</f>
        <v>8</v>
      </c>
      <c r="BR17" s="17">
        <f>_xlfn.RANK.AVG(BR4,$BR$4:$BR$15)</f>
        <v>6.5</v>
      </c>
      <c r="BS17" s="17">
        <f>_xlfn.RANK.AVG(BS4,$BS$4:$BS$15)</f>
        <v>1</v>
      </c>
      <c r="BT17" s="17">
        <f>_xlfn.RANK.AVG(BT4,$BT$4:$BT$15)</f>
        <v>6.5</v>
      </c>
      <c r="BU17" s="17">
        <f>_xlfn.RANK.AVG(BU4,$BU$4:$BU$15)</f>
        <v>7.5</v>
      </c>
      <c r="BV17" s="17">
        <f>_xlfn.RANK.AVG(BV4,$BV$4:$BV$15)</f>
        <v>6.5</v>
      </c>
      <c r="BW17" s="17">
        <f>_xlfn.RANK.AVG(BW4,$BW$4:$BW$15)</f>
        <v>6.5</v>
      </c>
      <c r="BX17" s="17">
        <f>_xlfn.RANK.AVG(BX4,$BX$4:$BX$15)</f>
        <v>10.5</v>
      </c>
      <c r="BY17" s="17">
        <f>_xlfn.RANK.AVG(BY4,$BY$4:$BY$15)</f>
        <v>6.5</v>
      </c>
      <c r="BZ17" s="17">
        <f>_xlfn.RANK.AVG(BZ4,$BZ$4:$BZ$15)</f>
        <v>6.5</v>
      </c>
    </row>
    <row r="18" spans="3:78">
      <c r="C18" s="135">
        <v>45323</v>
      </c>
      <c r="D18" s="17">
        <f t="shared" ref="D18:D28" si="0">_xlfn.RANK.AVG(D5,$D$4:$D$15)</f>
        <v>3</v>
      </c>
      <c r="E18" s="17">
        <f t="shared" ref="E18:E28" si="1">_xlfn.RANK.AVG(E5,$E$4:$E$15)</f>
        <v>6.5</v>
      </c>
      <c r="F18" s="17">
        <f t="shared" ref="F18:F28" si="2">_xlfn.RANK.AVG(F5,$F$4:$F$15)</f>
        <v>2</v>
      </c>
      <c r="G18" s="17">
        <f t="shared" ref="G18:G28" si="3">_xlfn.RANK.AVG(G5,$G$4:$G$15)</f>
        <v>6.5</v>
      </c>
      <c r="H18" s="17">
        <f t="shared" ref="H18:H28" si="4">_xlfn.RANK.AVG(H5,$H$4:$H$15)</f>
        <v>7</v>
      </c>
      <c r="I18" s="17">
        <f t="shared" ref="I18:I28" si="5">_xlfn.RANK.AVG(I5,$I$4:$I$15)</f>
        <v>6.5</v>
      </c>
      <c r="J18" s="17">
        <f t="shared" ref="J18:J28" si="6">_xlfn.RANK.AVG(J5,$J$4:$J$15)</f>
        <v>6.5</v>
      </c>
      <c r="K18" s="17">
        <f t="shared" ref="K18:K28" si="7">_xlfn.RANK.AVG(K5,$K$4:$K$15)</f>
        <v>5</v>
      </c>
      <c r="L18" s="17">
        <f t="shared" ref="L18:L28" si="8">_xlfn.RANK.AVG(L5,$L$4:$L$15)</f>
        <v>6.5</v>
      </c>
      <c r="M18" s="17">
        <f t="shared" ref="M18:M28" si="9">_xlfn.RANK.AVG(M5,$M$4:$M$15)</f>
        <v>6.5</v>
      </c>
      <c r="P18" s="17"/>
      <c r="Q18" s="17">
        <f t="shared" ref="Q18:Q28" si="10">_xlfn.RANK.AVG(Q5,$Q$4:$Q$15)</f>
        <v>2</v>
      </c>
      <c r="R18" s="17">
        <f t="shared" ref="R18:R28" si="11">_xlfn.RANK.AVG(R5,$R$4:$R$15)</f>
        <v>6.5</v>
      </c>
      <c r="S18" s="17">
        <f t="shared" ref="S18:S28" si="12">_xlfn.RANK.AVG(S5,$S$4:$S$15)</f>
        <v>2</v>
      </c>
      <c r="T18" s="17">
        <f t="shared" ref="T18:T28" si="13">_xlfn.RANK.AVG(T5,$T$4:$T$15)</f>
        <v>6.5</v>
      </c>
      <c r="U18" s="17">
        <f t="shared" ref="U18:U28" si="14">_xlfn.RANK.AVG(U5,$U$4:$U$15)</f>
        <v>7</v>
      </c>
      <c r="V18" s="17">
        <f t="shared" ref="V18:V28" si="15">_xlfn.RANK.AVG(V5,$V$4:$V$15)</f>
        <v>7</v>
      </c>
      <c r="W18" s="17">
        <f t="shared" ref="W18:W28" si="16">_xlfn.RANK.AVG(W5,$W$4:$W$15)</f>
        <v>6.5</v>
      </c>
      <c r="X18" s="17">
        <f t="shared" ref="X18:X28" si="17">_xlfn.RANK.AVG(X5,$X$4:$X$15)</f>
        <v>8.5</v>
      </c>
      <c r="Y18" s="17">
        <f t="shared" ref="Y18:Y28" si="18">_xlfn.RANK.AVG(Y5,$Y$4:$Y$15)</f>
        <v>6.5</v>
      </c>
      <c r="Z18" s="17">
        <f t="shared" ref="Z18:Z28" si="19">_xlfn.RANK.AVG(Z5,$Z$4:$Z$15)</f>
        <v>6.5</v>
      </c>
      <c r="AC18" s="17"/>
      <c r="AD18" s="17">
        <f t="shared" ref="AD18:AD28" si="20">_xlfn.RANK.AVG(AD5,$AD$4:$AD$15)</f>
        <v>2</v>
      </c>
      <c r="AE18" s="17">
        <f t="shared" ref="AE18:AE28" si="21">_xlfn.RANK.AVG(AE5,$AE$4:$AE$15)</f>
        <v>6.5</v>
      </c>
      <c r="AF18" s="17">
        <f t="shared" ref="AF18:AF28" si="22">_xlfn.RANK.AVG(AF5,$AF$4:$AF$15)</f>
        <v>2</v>
      </c>
      <c r="AG18" s="17">
        <f t="shared" ref="AG18:AG28" si="23">_xlfn.RANK.AVG(AG5,$AG$4:$AG$15)</f>
        <v>6.5</v>
      </c>
      <c r="AH18" s="17">
        <f t="shared" ref="AH18:AH28" si="24">_xlfn.RANK.AVG(AH5,$AH$4:$AH$15)</f>
        <v>7.5</v>
      </c>
      <c r="AI18" s="17">
        <f t="shared" ref="AI18:AI28" si="25">_xlfn.RANK.AVG(AI5,$AI$4:$AI$15)</f>
        <v>6.5</v>
      </c>
      <c r="AJ18" s="17">
        <f t="shared" ref="AJ18:AJ28" si="26">_xlfn.RANK.AVG(AJ5,$AJ$4:$AJ$15)</f>
        <v>6.5</v>
      </c>
      <c r="AK18" s="17">
        <f t="shared" ref="AK18:AK28" si="27">_xlfn.RANK.AVG(AK5,$AK$4:$AK$15)</f>
        <v>7</v>
      </c>
      <c r="AL18" s="17">
        <f t="shared" ref="AL18:AL28" si="28">_xlfn.RANK.AVG(AL5,$AL$4:$AL$15)</f>
        <v>6.5</v>
      </c>
      <c r="AM18" s="17">
        <f t="shared" ref="AM18:AM28" si="29">_xlfn.RANK.AVG(AM5,$AM$4:$AM$15)</f>
        <v>6.5</v>
      </c>
      <c r="AP18" s="17"/>
      <c r="AQ18" s="17">
        <f t="shared" ref="AQ18:AQ28" si="30">_xlfn.RANK.AVG(AQ5,$AQ$4:$AQ$15)</f>
        <v>2</v>
      </c>
      <c r="AR18" s="17">
        <f t="shared" ref="AR18:AR28" si="31">_xlfn.RANK.AVG(AR5,$AR$4:$AR$15)</f>
        <v>6.5</v>
      </c>
      <c r="AS18" s="17">
        <f t="shared" ref="AS18:AS28" si="32">_xlfn.RANK.AVG(AS5,$AS$4:$AS$15)</f>
        <v>2</v>
      </c>
      <c r="AT18" s="17">
        <f t="shared" ref="AT18:AT28" si="33">_xlfn.RANK.AVG(AT5,$AT$4:$AT$15)</f>
        <v>6.5</v>
      </c>
      <c r="AU18" s="17">
        <f t="shared" ref="AU18:AU28" si="34">_xlfn.RANK.AVG(AU5,$AU$4:$AU$15)</f>
        <v>7</v>
      </c>
      <c r="AV18" s="17">
        <f t="shared" ref="AV18:AV28" si="35">_xlfn.RANK.AVG(AV5,$AV$4:$AV$15)</f>
        <v>7</v>
      </c>
      <c r="AW18" s="17">
        <f t="shared" ref="AW18:AW28" si="36">_xlfn.RANK.AVG(AW5,$AW$4:$AW$15)</f>
        <v>6.5</v>
      </c>
      <c r="AX18" s="17">
        <f t="shared" ref="AX18:AX28" si="37">_xlfn.RANK.AVG(AX5,$AX$4:$AX$15)</f>
        <v>11</v>
      </c>
      <c r="AY18" s="17">
        <f t="shared" ref="AY18:AY28" si="38">_xlfn.RANK.AVG(AY5,$AY$4:$AY$15)</f>
        <v>6.5</v>
      </c>
      <c r="AZ18" s="17">
        <f t="shared" ref="AZ18:AZ28" si="39">_xlfn.RANK.AVG(AZ5,$AZ$4:$AZ$15)</f>
        <v>6.5</v>
      </c>
      <c r="BC18" s="17"/>
      <c r="BD18" s="17">
        <f t="shared" ref="BD18:BD28" si="40">_xlfn.RANK.AVG(BD5,$BD$4:$BD$15)</f>
        <v>3.5</v>
      </c>
      <c r="BE18" s="17">
        <f t="shared" ref="BE18:BE28" si="41">_xlfn.RANK.AVG(BE5,$BE$4:$BE$15)</f>
        <v>6.5</v>
      </c>
      <c r="BF18" s="17">
        <f t="shared" ref="BF18:BF28" si="42">_xlfn.RANK.AVG(BF5,$BF$4:$BF$15)</f>
        <v>2</v>
      </c>
      <c r="BG18" s="17">
        <f t="shared" ref="BG18:BG28" si="43">_xlfn.RANK.AVG(BG5,$BG$4:$BG$15)</f>
        <v>6.5</v>
      </c>
      <c r="BH18" s="17">
        <f t="shared" ref="BH18:BH28" si="44">_xlfn.RANK.AVG(BH5,$BH$4:$BH$15)</f>
        <v>8</v>
      </c>
      <c r="BI18" s="17">
        <f t="shared" ref="BI18:BI28" si="45">_xlfn.RANK.AVG(BI5,$BI$4:$BI$15)</f>
        <v>6.5</v>
      </c>
      <c r="BJ18" s="17">
        <f t="shared" ref="BJ18:BJ28" si="46">_xlfn.RANK.AVG(BJ5,$BJ$4:$BJ$15)</f>
        <v>6.5</v>
      </c>
      <c r="BK18" s="17">
        <f t="shared" ref="BK18:BK28" si="47">_xlfn.RANK.AVG(BK5,$BK$4:$BK$15)</f>
        <v>8</v>
      </c>
      <c r="BL18" s="17">
        <f t="shared" ref="BL18:BL28" si="48">_xlfn.RANK.AVG(BL5,$BL$4:$BL$15)</f>
        <v>6.5</v>
      </c>
      <c r="BM18" s="17">
        <f t="shared" ref="BM18:BM28" si="49">_xlfn.RANK.AVG(BM5,$BM$4:$BM$15)</f>
        <v>6.5</v>
      </c>
      <c r="BP18" s="17"/>
      <c r="BQ18" s="17">
        <f t="shared" ref="BQ18:BQ28" si="50">_xlfn.RANK.AVG(BQ5,$BQ$4:$BQ$15)</f>
        <v>2</v>
      </c>
      <c r="BR18" s="17">
        <f t="shared" ref="BR18:BR28" si="51">_xlfn.RANK.AVG(BR5,$BR$4:$BR$15)</f>
        <v>6.5</v>
      </c>
      <c r="BS18" s="17">
        <f t="shared" ref="BS18:BS28" si="52">_xlfn.RANK.AVG(BS5,$BS$4:$BS$15)</f>
        <v>2</v>
      </c>
      <c r="BT18" s="17">
        <f t="shared" ref="BT18:BT28" si="53">_xlfn.RANK.AVG(BT5,$BT$4:$BT$15)</f>
        <v>6.5</v>
      </c>
      <c r="BU18" s="17">
        <f t="shared" ref="BU18:BU28" si="54">_xlfn.RANK.AVG(BU5,$BU$4:$BU$15)</f>
        <v>7.5</v>
      </c>
      <c r="BV18" s="17">
        <f t="shared" ref="BV18:BV28" si="55">_xlfn.RANK.AVG(BV5,$BV$4:$BV$15)</f>
        <v>6.5</v>
      </c>
      <c r="BW18" s="17">
        <f t="shared" ref="BW18:BW28" si="56">_xlfn.RANK.AVG(BW5,$BW$4:$BW$15)</f>
        <v>6.5</v>
      </c>
      <c r="BX18" s="17">
        <f t="shared" ref="BX18:BX28" si="57">_xlfn.RANK.AVG(BX5,$BX$4:$BX$15)</f>
        <v>7.5</v>
      </c>
      <c r="BY18" s="17">
        <f t="shared" ref="BY18:BY28" si="58">_xlfn.RANK.AVG(BY5,$BY$4:$BY$15)</f>
        <v>6.5</v>
      </c>
      <c r="BZ18" s="17">
        <f t="shared" ref="BZ18:BZ28" si="59">_xlfn.RANK.AVG(BZ5,$BZ$4:$BZ$15)</f>
        <v>6.5</v>
      </c>
    </row>
    <row r="19" spans="3:78">
      <c r="C19" s="135">
        <v>45352</v>
      </c>
      <c r="D19" s="17">
        <f t="shared" si="0"/>
        <v>11</v>
      </c>
      <c r="E19" s="17">
        <f t="shared" si="1"/>
        <v>6.5</v>
      </c>
      <c r="F19" s="17">
        <f t="shared" si="2"/>
        <v>12</v>
      </c>
      <c r="G19" s="17">
        <f t="shared" si="3"/>
        <v>6.5</v>
      </c>
      <c r="H19" s="17">
        <f t="shared" si="4"/>
        <v>1</v>
      </c>
      <c r="I19" s="17">
        <f t="shared" si="5"/>
        <v>6.5</v>
      </c>
      <c r="J19" s="17">
        <f t="shared" si="6"/>
        <v>6.5</v>
      </c>
      <c r="K19" s="17">
        <f t="shared" si="7"/>
        <v>1</v>
      </c>
      <c r="L19" s="17">
        <f t="shared" si="8"/>
        <v>6.5</v>
      </c>
      <c r="M19" s="17">
        <f t="shared" si="9"/>
        <v>6.5</v>
      </c>
      <c r="P19" s="17"/>
      <c r="Q19" s="17">
        <f t="shared" si="10"/>
        <v>8.5</v>
      </c>
      <c r="R19" s="17">
        <f t="shared" si="11"/>
        <v>6.5</v>
      </c>
      <c r="S19" s="17">
        <f t="shared" si="12"/>
        <v>12</v>
      </c>
      <c r="T19" s="17">
        <f t="shared" si="13"/>
        <v>6.5</v>
      </c>
      <c r="U19" s="17">
        <f t="shared" si="14"/>
        <v>7</v>
      </c>
      <c r="V19" s="17">
        <f t="shared" si="15"/>
        <v>1</v>
      </c>
      <c r="W19" s="17">
        <f t="shared" si="16"/>
        <v>6.5</v>
      </c>
      <c r="X19" s="17">
        <f t="shared" si="17"/>
        <v>4</v>
      </c>
      <c r="Y19" s="17">
        <f t="shared" si="18"/>
        <v>6.5</v>
      </c>
      <c r="Z19" s="17">
        <f t="shared" si="19"/>
        <v>6.5</v>
      </c>
      <c r="AC19" s="17"/>
      <c r="AD19" s="17">
        <f t="shared" si="20"/>
        <v>10</v>
      </c>
      <c r="AE19" s="17">
        <f t="shared" si="21"/>
        <v>6.5</v>
      </c>
      <c r="AF19" s="17">
        <f t="shared" si="22"/>
        <v>12</v>
      </c>
      <c r="AG19" s="17">
        <f t="shared" si="23"/>
        <v>6.5</v>
      </c>
      <c r="AH19" s="17">
        <f t="shared" si="24"/>
        <v>7.5</v>
      </c>
      <c r="AI19" s="17">
        <f t="shared" si="25"/>
        <v>6.5</v>
      </c>
      <c r="AJ19" s="17">
        <f t="shared" si="26"/>
        <v>6.5</v>
      </c>
      <c r="AK19" s="17">
        <f t="shared" si="27"/>
        <v>6</v>
      </c>
      <c r="AL19" s="17">
        <f t="shared" si="28"/>
        <v>6.5</v>
      </c>
      <c r="AM19" s="17">
        <f t="shared" si="29"/>
        <v>6.5</v>
      </c>
      <c r="AP19" s="17"/>
      <c r="AQ19" s="17">
        <f t="shared" si="30"/>
        <v>12</v>
      </c>
      <c r="AR19" s="17">
        <f t="shared" si="31"/>
        <v>6.5</v>
      </c>
      <c r="AS19" s="17">
        <f t="shared" si="32"/>
        <v>11.5</v>
      </c>
      <c r="AT19" s="17">
        <f t="shared" si="33"/>
        <v>6.5</v>
      </c>
      <c r="AU19" s="17">
        <f t="shared" si="34"/>
        <v>7</v>
      </c>
      <c r="AV19" s="17">
        <f t="shared" si="35"/>
        <v>7</v>
      </c>
      <c r="AW19" s="17">
        <f t="shared" si="36"/>
        <v>6.5</v>
      </c>
      <c r="AX19" s="17">
        <f t="shared" si="37"/>
        <v>1.5</v>
      </c>
      <c r="AY19" s="17">
        <f t="shared" si="38"/>
        <v>6.5</v>
      </c>
      <c r="AZ19" s="17">
        <f t="shared" si="39"/>
        <v>6.5</v>
      </c>
      <c r="BC19" s="17"/>
      <c r="BD19" s="17">
        <f t="shared" si="40"/>
        <v>11</v>
      </c>
      <c r="BE19" s="17">
        <f t="shared" si="41"/>
        <v>6.5</v>
      </c>
      <c r="BF19" s="17">
        <f t="shared" si="42"/>
        <v>12</v>
      </c>
      <c r="BG19" s="17">
        <f t="shared" si="43"/>
        <v>6.5</v>
      </c>
      <c r="BH19" s="17">
        <f t="shared" si="44"/>
        <v>8</v>
      </c>
      <c r="BI19" s="17">
        <f t="shared" si="45"/>
        <v>6.5</v>
      </c>
      <c r="BJ19" s="17">
        <f t="shared" si="46"/>
        <v>6.5</v>
      </c>
      <c r="BK19" s="17">
        <f t="shared" si="47"/>
        <v>1</v>
      </c>
      <c r="BL19" s="17">
        <f t="shared" si="48"/>
        <v>6.5</v>
      </c>
      <c r="BM19" s="17">
        <f t="shared" si="49"/>
        <v>6.5</v>
      </c>
      <c r="BP19" s="17"/>
      <c r="BQ19" s="17">
        <f t="shared" si="50"/>
        <v>12</v>
      </c>
      <c r="BR19" s="17">
        <f t="shared" si="51"/>
        <v>6.5</v>
      </c>
      <c r="BS19" s="17">
        <f t="shared" si="52"/>
        <v>12</v>
      </c>
      <c r="BT19" s="17">
        <f t="shared" si="53"/>
        <v>6.5</v>
      </c>
      <c r="BU19" s="17">
        <f t="shared" si="54"/>
        <v>7.5</v>
      </c>
      <c r="BV19" s="17">
        <f t="shared" si="55"/>
        <v>6.5</v>
      </c>
      <c r="BW19" s="17">
        <f t="shared" si="56"/>
        <v>6.5</v>
      </c>
      <c r="BX19" s="17">
        <f t="shared" si="57"/>
        <v>2.5</v>
      </c>
      <c r="BY19" s="17">
        <f t="shared" si="58"/>
        <v>6.5</v>
      </c>
      <c r="BZ19" s="17">
        <f t="shared" si="59"/>
        <v>6.5</v>
      </c>
    </row>
    <row r="20" spans="3:78">
      <c r="C20" s="135">
        <v>45383</v>
      </c>
      <c r="D20" s="17">
        <f t="shared" si="0"/>
        <v>5</v>
      </c>
      <c r="E20" s="17">
        <f t="shared" si="1"/>
        <v>6.5</v>
      </c>
      <c r="F20" s="17">
        <f t="shared" si="2"/>
        <v>9</v>
      </c>
      <c r="G20" s="17">
        <f t="shared" si="3"/>
        <v>6.5</v>
      </c>
      <c r="H20" s="17">
        <f t="shared" si="4"/>
        <v>7</v>
      </c>
      <c r="I20" s="17">
        <f t="shared" si="5"/>
        <v>6.5</v>
      </c>
      <c r="J20" s="17">
        <f t="shared" si="6"/>
        <v>6.5</v>
      </c>
      <c r="K20" s="17">
        <f t="shared" si="7"/>
        <v>12</v>
      </c>
      <c r="L20" s="17">
        <f t="shared" si="8"/>
        <v>6.5</v>
      </c>
      <c r="M20" s="17">
        <f t="shared" si="9"/>
        <v>6.5</v>
      </c>
      <c r="P20" s="17"/>
      <c r="Q20" s="17">
        <f t="shared" si="10"/>
        <v>5</v>
      </c>
      <c r="R20" s="17">
        <f t="shared" si="11"/>
        <v>6.5</v>
      </c>
      <c r="S20" s="17">
        <f t="shared" si="12"/>
        <v>9</v>
      </c>
      <c r="T20" s="17">
        <f t="shared" si="13"/>
        <v>6.5</v>
      </c>
      <c r="U20" s="17">
        <f t="shared" si="14"/>
        <v>7</v>
      </c>
      <c r="V20" s="17">
        <f t="shared" si="15"/>
        <v>7</v>
      </c>
      <c r="W20" s="17">
        <f t="shared" si="16"/>
        <v>6.5</v>
      </c>
      <c r="X20" s="17">
        <f t="shared" si="17"/>
        <v>8.5</v>
      </c>
      <c r="Y20" s="17">
        <f t="shared" si="18"/>
        <v>6.5</v>
      </c>
      <c r="Z20" s="17">
        <f t="shared" si="19"/>
        <v>6.5</v>
      </c>
      <c r="AC20" s="17"/>
      <c r="AD20" s="17">
        <f t="shared" si="20"/>
        <v>6</v>
      </c>
      <c r="AE20" s="17">
        <f t="shared" si="21"/>
        <v>6.5</v>
      </c>
      <c r="AF20" s="17">
        <f t="shared" si="22"/>
        <v>10</v>
      </c>
      <c r="AG20" s="17">
        <f t="shared" si="23"/>
        <v>6.5</v>
      </c>
      <c r="AH20" s="17">
        <f t="shared" si="24"/>
        <v>7.5</v>
      </c>
      <c r="AI20" s="17">
        <f t="shared" si="25"/>
        <v>6.5</v>
      </c>
      <c r="AJ20" s="17">
        <f t="shared" si="26"/>
        <v>6.5</v>
      </c>
      <c r="AK20" s="17">
        <f t="shared" si="27"/>
        <v>9</v>
      </c>
      <c r="AL20" s="17">
        <f t="shared" si="28"/>
        <v>6.5</v>
      </c>
      <c r="AM20" s="17">
        <f t="shared" si="29"/>
        <v>6.5</v>
      </c>
      <c r="AP20" s="17"/>
      <c r="AQ20" s="17">
        <f t="shared" si="30"/>
        <v>5</v>
      </c>
      <c r="AR20" s="17">
        <f t="shared" si="31"/>
        <v>6.5</v>
      </c>
      <c r="AS20" s="17">
        <f t="shared" si="32"/>
        <v>10</v>
      </c>
      <c r="AT20" s="17">
        <f t="shared" si="33"/>
        <v>6.5</v>
      </c>
      <c r="AU20" s="17">
        <f t="shared" si="34"/>
        <v>7</v>
      </c>
      <c r="AV20" s="17">
        <f t="shared" si="35"/>
        <v>7</v>
      </c>
      <c r="AW20" s="17">
        <f t="shared" si="36"/>
        <v>6.5</v>
      </c>
      <c r="AX20" s="17">
        <f t="shared" si="37"/>
        <v>8.5</v>
      </c>
      <c r="AY20" s="17">
        <f t="shared" si="38"/>
        <v>6.5</v>
      </c>
      <c r="AZ20" s="17">
        <f t="shared" si="39"/>
        <v>6.5</v>
      </c>
      <c r="BC20" s="17"/>
      <c r="BD20" s="17">
        <f t="shared" si="40"/>
        <v>2</v>
      </c>
      <c r="BE20" s="17">
        <f t="shared" si="41"/>
        <v>6.5</v>
      </c>
      <c r="BF20" s="17">
        <f t="shared" si="42"/>
        <v>11</v>
      </c>
      <c r="BG20" s="17">
        <f t="shared" si="43"/>
        <v>6.5</v>
      </c>
      <c r="BH20" s="17">
        <f t="shared" si="44"/>
        <v>8</v>
      </c>
      <c r="BI20" s="17">
        <f t="shared" si="45"/>
        <v>6.5</v>
      </c>
      <c r="BJ20" s="17">
        <f t="shared" si="46"/>
        <v>6.5</v>
      </c>
      <c r="BK20" s="17">
        <f t="shared" si="47"/>
        <v>3</v>
      </c>
      <c r="BL20" s="17">
        <f t="shared" si="48"/>
        <v>6.5</v>
      </c>
      <c r="BM20" s="17">
        <f t="shared" si="49"/>
        <v>6.5</v>
      </c>
      <c r="BP20" s="17"/>
      <c r="BQ20" s="17">
        <f t="shared" si="50"/>
        <v>3.5</v>
      </c>
      <c r="BR20" s="17">
        <f t="shared" si="51"/>
        <v>6.5</v>
      </c>
      <c r="BS20" s="17">
        <f t="shared" si="52"/>
        <v>11</v>
      </c>
      <c r="BT20" s="17">
        <f t="shared" si="53"/>
        <v>6.5</v>
      </c>
      <c r="BU20" s="17">
        <f t="shared" si="54"/>
        <v>7.5</v>
      </c>
      <c r="BV20" s="17">
        <f t="shared" si="55"/>
        <v>6.5</v>
      </c>
      <c r="BW20" s="17">
        <f t="shared" si="56"/>
        <v>6.5</v>
      </c>
      <c r="BX20" s="17">
        <f t="shared" si="57"/>
        <v>2.5</v>
      </c>
      <c r="BY20" s="17">
        <f t="shared" si="58"/>
        <v>6.5</v>
      </c>
      <c r="BZ20" s="17">
        <f t="shared" si="59"/>
        <v>6.5</v>
      </c>
    </row>
    <row r="21" spans="3:78">
      <c r="C21" s="135">
        <v>45413</v>
      </c>
      <c r="D21" s="17">
        <f t="shared" si="0"/>
        <v>7</v>
      </c>
      <c r="E21" s="17">
        <f t="shared" si="1"/>
        <v>6.5</v>
      </c>
      <c r="F21" s="17">
        <f t="shared" si="2"/>
        <v>10</v>
      </c>
      <c r="G21" s="17">
        <f t="shared" si="3"/>
        <v>6.5</v>
      </c>
      <c r="H21" s="17">
        <f t="shared" si="4"/>
        <v>7</v>
      </c>
      <c r="I21" s="17">
        <f t="shared" si="5"/>
        <v>6.5</v>
      </c>
      <c r="J21" s="17">
        <f t="shared" si="6"/>
        <v>6.5</v>
      </c>
      <c r="K21" s="17">
        <f t="shared" si="7"/>
        <v>2</v>
      </c>
      <c r="L21" s="17">
        <f t="shared" si="8"/>
        <v>6.5</v>
      </c>
      <c r="M21" s="17">
        <f t="shared" si="9"/>
        <v>6.5</v>
      </c>
      <c r="P21" s="17"/>
      <c r="Q21" s="17">
        <f t="shared" si="10"/>
        <v>11</v>
      </c>
      <c r="R21" s="17">
        <f t="shared" si="11"/>
        <v>6.5</v>
      </c>
      <c r="S21" s="17">
        <f t="shared" si="12"/>
        <v>10</v>
      </c>
      <c r="T21" s="17">
        <f t="shared" si="13"/>
        <v>6.5</v>
      </c>
      <c r="U21" s="17">
        <f t="shared" si="14"/>
        <v>7</v>
      </c>
      <c r="V21" s="17">
        <f t="shared" si="15"/>
        <v>7</v>
      </c>
      <c r="W21" s="17">
        <f t="shared" si="16"/>
        <v>6.5</v>
      </c>
      <c r="X21" s="17">
        <f t="shared" si="17"/>
        <v>3</v>
      </c>
      <c r="Y21" s="17">
        <f t="shared" si="18"/>
        <v>6.5</v>
      </c>
      <c r="Z21" s="17">
        <f t="shared" si="19"/>
        <v>6.5</v>
      </c>
      <c r="AC21" s="17"/>
      <c r="AD21" s="17">
        <f t="shared" si="20"/>
        <v>7.5</v>
      </c>
      <c r="AE21" s="17">
        <f t="shared" si="21"/>
        <v>6.5</v>
      </c>
      <c r="AF21" s="17">
        <f t="shared" si="22"/>
        <v>9</v>
      </c>
      <c r="AG21" s="17">
        <f t="shared" si="23"/>
        <v>6.5</v>
      </c>
      <c r="AH21" s="17">
        <f t="shared" si="24"/>
        <v>7.5</v>
      </c>
      <c r="AI21" s="17">
        <f t="shared" si="25"/>
        <v>6.5</v>
      </c>
      <c r="AJ21" s="17">
        <f t="shared" si="26"/>
        <v>6.5</v>
      </c>
      <c r="AK21" s="17">
        <f t="shared" si="27"/>
        <v>3</v>
      </c>
      <c r="AL21" s="17">
        <f t="shared" si="28"/>
        <v>6.5</v>
      </c>
      <c r="AM21" s="17">
        <f t="shared" si="29"/>
        <v>6.5</v>
      </c>
      <c r="AP21" s="17"/>
      <c r="AQ21" s="17">
        <f t="shared" si="30"/>
        <v>11</v>
      </c>
      <c r="AR21" s="17">
        <f t="shared" si="31"/>
        <v>6.5</v>
      </c>
      <c r="AS21" s="17">
        <f t="shared" si="32"/>
        <v>8</v>
      </c>
      <c r="AT21" s="17">
        <f t="shared" si="33"/>
        <v>6.5</v>
      </c>
      <c r="AU21" s="17">
        <f t="shared" si="34"/>
        <v>7</v>
      </c>
      <c r="AV21" s="17">
        <f t="shared" si="35"/>
        <v>7</v>
      </c>
      <c r="AW21" s="17">
        <f t="shared" si="36"/>
        <v>6.5</v>
      </c>
      <c r="AX21" s="17">
        <f t="shared" si="37"/>
        <v>12</v>
      </c>
      <c r="AY21" s="17">
        <f t="shared" si="38"/>
        <v>6.5</v>
      </c>
      <c r="AZ21" s="17">
        <f t="shared" si="39"/>
        <v>6.5</v>
      </c>
      <c r="BC21" s="17"/>
      <c r="BD21" s="17">
        <f t="shared" si="40"/>
        <v>12</v>
      </c>
      <c r="BE21" s="17">
        <f t="shared" si="41"/>
        <v>6.5</v>
      </c>
      <c r="BF21" s="17">
        <f t="shared" si="42"/>
        <v>6.5</v>
      </c>
      <c r="BG21" s="17">
        <f t="shared" si="43"/>
        <v>6.5</v>
      </c>
      <c r="BH21" s="17">
        <f t="shared" si="44"/>
        <v>3</v>
      </c>
      <c r="BI21" s="17">
        <f t="shared" si="45"/>
        <v>6.5</v>
      </c>
      <c r="BJ21" s="17">
        <f t="shared" si="46"/>
        <v>6.5</v>
      </c>
      <c r="BK21" s="17">
        <f t="shared" si="47"/>
        <v>6.5</v>
      </c>
      <c r="BL21" s="17">
        <f t="shared" si="48"/>
        <v>6.5</v>
      </c>
      <c r="BM21" s="17">
        <f t="shared" si="49"/>
        <v>6.5</v>
      </c>
      <c r="BP21" s="17"/>
      <c r="BQ21" s="17">
        <f t="shared" si="50"/>
        <v>9</v>
      </c>
      <c r="BR21" s="17">
        <f t="shared" si="51"/>
        <v>6.5</v>
      </c>
      <c r="BS21" s="17">
        <f t="shared" si="52"/>
        <v>4</v>
      </c>
      <c r="BT21" s="17">
        <f t="shared" si="53"/>
        <v>6.5</v>
      </c>
      <c r="BU21" s="17">
        <f t="shared" si="54"/>
        <v>2</v>
      </c>
      <c r="BV21" s="17">
        <f t="shared" si="55"/>
        <v>6.5</v>
      </c>
      <c r="BW21" s="17">
        <f t="shared" si="56"/>
        <v>6.5</v>
      </c>
      <c r="BX21" s="17">
        <f t="shared" si="57"/>
        <v>9</v>
      </c>
      <c r="BY21" s="17">
        <f t="shared" si="58"/>
        <v>6.5</v>
      </c>
      <c r="BZ21" s="17">
        <f t="shared" si="59"/>
        <v>6.5</v>
      </c>
    </row>
    <row r="22" spans="3:78">
      <c r="C22" s="135">
        <v>45444</v>
      </c>
      <c r="D22" s="17">
        <f t="shared" si="0"/>
        <v>1</v>
      </c>
      <c r="E22" s="17">
        <f t="shared" si="1"/>
        <v>6.5</v>
      </c>
      <c r="F22" s="17">
        <f t="shared" si="2"/>
        <v>8</v>
      </c>
      <c r="G22" s="17">
        <f t="shared" si="3"/>
        <v>6.5</v>
      </c>
      <c r="H22" s="17">
        <f t="shared" si="4"/>
        <v>7</v>
      </c>
      <c r="I22" s="17">
        <f t="shared" si="5"/>
        <v>6.5</v>
      </c>
      <c r="J22" s="17">
        <f t="shared" si="6"/>
        <v>6.5</v>
      </c>
      <c r="K22" s="17">
        <f t="shared" si="7"/>
        <v>4</v>
      </c>
      <c r="L22" s="17">
        <f t="shared" si="8"/>
        <v>6.5</v>
      </c>
      <c r="M22" s="17">
        <f t="shared" si="9"/>
        <v>6.5</v>
      </c>
      <c r="P22" s="17"/>
      <c r="Q22" s="17">
        <f t="shared" si="10"/>
        <v>1</v>
      </c>
      <c r="R22" s="17">
        <f t="shared" si="11"/>
        <v>6.5</v>
      </c>
      <c r="S22" s="17">
        <f t="shared" si="12"/>
        <v>8</v>
      </c>
      <c r="T22" s="17">
        <f t="shared" si="13"/>
        <v>6.5</v>
      </c>
      <c r="U22" s="17">
        <f t="shared" si="14"/>
        <v>1</v>
      </c>
      <c r="V22" s="17">
        <f t="shared" si="15"/>
        <v>7</v>
      </c>
      <c r="W22" s="17">
        <f t="shared" si="16"/>
        <v>6.5</v>
      </c>
      <c r="X22" s="17">
        <f t="shared" si="17"/>
        <v>1.5</v>
      </c>
      <c r="Y22" s="17">
        <f t="shared" si="18"/>
        <v>6.5</v>
      </c>
      <c r="Z22" s="17">
        <f t="shared" si="19"/>
        <v>6.5</v>
      </c>
      <c r="AC22" s="17"/>
      <c r="AD22" s="17">
        <f t="shared" si="20"/>
        <v>3</v>
      </c>
      <c r="AE22" s="17">
        <f t="shared" si="21"/>
        <v>6.5</v>
      </c>
      <c r="AF22" s="17">
        <f t="shared" si="22"/>
        <v>6</v>
      </c>
      <c r="AG22" s="17">
        <f t="shared" si="23"/>
        <v>6.5</v>
      </c>
      <c r="AH22" s="17">
        <f t="shared" si="24"/>
        <v>7.5</v>
      </c>
      <c r="AI22" s="17">
        <f t="shared" si="25"/>
        <v>6.5</v>
      </c>
      <c r="AJ22" s="17">
        <f t="shared" si="26"/>
        <v>6.5</v>
      </c>
      <c r="AK22" s="17">
        <f t="shared" si="27"/>
        <v>11</v>
      </c>
      <c r="AL22" s="17">
        <f t="shared" si="28"/>
        <v>6.5</v>
      </c>
      <c r="AM22" s="17">
        <f t="shared" si="29"/>
        <v>6.5</v>
      </c>
      <c r="AP22" s="17"/>
      <c r="AQ22" s="17">
        <f t="shared" si="30"/>
        <v>4</v>
      </c>
      <c r="AR22" s="17">
        <f t="shared" si="31"/>
        <v>6.5</v>
      </c>
      <c r="AS22" s="17">
        <f t="shared" si="32"/>
        <v>6.5</v>
      </c>
      <c r="AT22" s="17">
        <f t="shared" si="33"/>
        <v>6.5</v>
      </c>
      <c r="AU22" s="17">
        <f t="shared" si="34"/>
        <v>7</v>
      </c>
      <c r="AV22" s="17">
        <f t="shared" si="35"/>
        <v>7</v>
      </c>
      <c r="AW22" s="17">
        <f t="shared" si="36"/>
        <v>6.5</v>
      </c>
      <c r="AX22" s="17">
        <f t="shared" si="37"/>
        <v>1.5</v>
      </c>
      <c r="AY22" s="17">
        <f t="shared" si="38"/>
        <v>6.5</v>
      </c>
      <c r="AZ22" s="17">
        <f t="shared" si="39"/>
        <v>6.5</v>
      </c>
      <c r="BC22" s="17"/>
      <c r="BD22" s="17">
        <f t="shared" si="40"/>
        <v>3.5</v>
      </c>
      <c r="BE22" s="17">
        <f t="shared" si="41"/>
        <v>6.5</v>
      </c>
      <c r="BF22" s="17">
        <f t="shared" si="42"/>
        <v>6.5</v>
      </c>
      <c r="BG22" s="17">
        <f t="shared" si="43"/>
        <v>6.5</v>
      </c>
      <c r="BH22" s="17">
        <f t="shared" si="44"/>
        <v>8</v>
      </c>
      <c r="BI22" s="17">
        <f t="shared" si="45"/>
        <v>6.5</v>
      </c>
      <c r="BJ22" s="17">
        <f t="shared" si="46"/>
        <v>6.5</v>
      </c>
      <c r="BK22" s="17">
        <f t="shared" si="47"/>
        <v>5</v>
      </c>
      <c r="BL22" s="17">
        <f t="shared" si="48"/>
        <v>6.5</v>
      </c>
      <c r="BM22" s="17">
        <f t="shared" si="49"/>
        <v>6.5</v>
      </c>
      <c r="BP22" s="17"/>
      <c r="BQ22" s="17">
        <f t="shared" si="50"/>
        <v>3.5</v>
      </c>
      <c r="BR22" s="17">
        <f t="shared" si="51"/>
        <v>6.5</v>
      </c>
      <c r="BS22" s="17">
        <f t="shared" si="52"/>
        <v>6</v>
      </c>
      <c r="BT22" s="17">
        <f t="shared" si="53"/>
        <v>6.5</v>
      </c>
      <c r="BU22" s="17">
        <f t="shared" si="54"/>
        <v>7.5</v>
      </c>
      <c r="BV22" s="17">
        <f t="shared" si="55"/>
        <v>6.5</v>
      </c>
      <c r="BW22" s="17">
        <f t="shared" si="56"/>
        <v>6.5</v>
      </c>
      <c r="BX22" s="17">
        <f t="shared" si="57"/>
        <v>10.5</v>
      </c>
      <c r="BY22" s="17">
        <f t="shared" si="58"/>
        <v>6.5</v>
      </c>
      <c r="BZ22" s="17">
        <f t="shared" si="59"/>
        <v>6.5</v>
      </c>
    </row>
    <row r="23" spans="3:78">
      <c r="C23" s="135">
        <v>45474</v>
      </c>
      <c r="D23" s="17">
        <f t="shared" si="0"/>
        <v>12</v>
      </c>
      <c r="E23" s="17">
        <f t="shared" si="1"/>
        <v>6.5</v>
      </c>
      <c r="F23" s="17">
        <f t="shared" si="2"/>
        <v>7</v>
      </c>
      <c r="G23" s="17">
        <f t="shared" si="3"/>
        <v>6.5</v>
      </c>
      <c r="H23" s="17">
        <f t="shared" si="4"/>
        <v>7</v>
      </c>
      <c r="I23" s="17">
        <f t="shared" si="5"/>
        <v>6.5</v>
      </c>
      <c r="J23" s="17">
        <f t="shared" si="6"/>
        <v>6.5</v>
      </c>
      <c r="K23" s="17">
        <f t="shared" si="7"/>
        <v>11</v>
      </c>
      <c r="L23" s="17">
        <f t="shared" si="8"/>
        <v>6.5</v>
      </c>
      <c r="M23" s="17">
        <f t="shared" si="9"/>
        <v>6.5</v>
      </c>
      <c r="P23" s="17"/>
      <c r="Q23" s="17">
        <f t="shared" si="10"/>
        <v>8.5</v>
      </c>
      <c r="R23" s="17">
        <f t="shared" si="11"/>
        <v>6.5</v>
      </c>
      <c r="S23" s="17">
        <f t="shared" si="12"/>
        <v>5</v>
      </c>
      <c r="T23" s="17">
        <f t="shared" si="13"/>
        <v>6.5</v>
      </c>
      <c r="U23" s="17">
        <f t="shared" si="14"/>
        <v>7</v>
      </c>
      <c r="V23" s="17">
        <f t="shared" si="15"/>
        <v>7</v>
      </c>
      <c r="W23" s="17">
        <f t="shared" si="16"/>
        <v>6.5</v>
      </c>
      <c r="X23" s="17">
        <f t="shared" si="17"/>
        <v>1.5</v>
      </c>
      <c r="Y23" s="17">
        <f t="shared" si="18"/>
        <v>6.5</v>
      </c>
      <c r="Z23" s="17">
        <f t="shared" si="19"/>
        <v>6.5</v>
      </c>
      <c r="AC23" s="17"/>
      <c r="AD23" s="17">
        <f t="shared" si="20"/>
        <v>12</v>
      </c>
      <c r="AE23" s="17">
        <f t="shared" si="21"/>
        <v>6.5</v>
      </c>
      <c r="AF23" s="17">
        <f t="shared" si="22"/>
        <v>7</v>
      </c>
      <c r="AG23" s="17">
        <f t="shared" si="23"/>
        <v>6.5</v>
      </c>
      <c r="AH23" s="17">
        <f t="shared" si="24"/>
        <v>2</v>
      </c>
      <c r="AI23" s="17">
        <f t="shared" si="25"/>
        <v>6.5</v>
      </c>
      <c r="AJ23" s="17">
        <f t="shared" si="26"/>
        <v>6.5</v>
      </c>
      <c r="AK23" s="17">
        <f t="shared" si="27"/>
        <v>1.5</v>
      </c>
      <c r="AL23" s="17">
        <f t="shared" si="28"/>
        <v>6.5</v>
      </c>
      <c r="AM23" s="17">
        <f t="shared" si="29"/>
        <v>6.5</v>
      </c>
      <c r="AP23" s="17"/>
      <c r="AQ23" s="17">
        <f t="shared" si="30"/>
        <v>9</v>
      </c>
      <c r="AR23" s="17">
        <f t="shared" si="31"/>
        <v>6.5</v>
      </c>
      <c r="AS23" s="17">
        <f t="shared" si="32"/>
        <v>9</v>
      </c>
      <c r="AT23" s="17">
        <f t="shared" si="33"/>
        <v>6.5</v>
      </c>
      <c r="AU23" s="17">
        <f t="shared" si="34"/>
        <v>7</v>
      </c>
      <c r="AV23" s="17">
        <f t="shared" si="35"/>
        <v>7</v>
      </c>
      <c r="AW23" s="17">
        <f t="shared" si="36"/>
        <v>6.5</v>
      </c>
      <c r="AX23" s="17">
        <f t="shared" si="37"/>
        <v>10</v>
      </c>
      <c r="AY23" s="17">
        <f t="shared" si="38"/>
        <v>6.5</v>
      </c>
      <c r="AZ23" s="17">
        <f t="shared" si="39"/>
        <v>6.5</v>
      </c>
      <c r="BC23" s="17"/>
      <c r="BD23" s="17">
        <f t="shared" si="40"/>
        <v>6</v>
      </c>
      <c r="BE23" s="17">
        <f t="shared" si="41"/>
        <v>6.5</v>
      </c>
      <c r="BF23" s="17">
        <f t="shared" si="42"/>
        <v>8.5</v>
      </c>
      <c r="BG23" s="17">
        <f t="shared" si="43"/>
        <v>6.5</v>
      </c>
      <c r="BH23" s="17">
        <f t="shared" si="44"/>
        <v>8</v>
      </c>
      <c r="BI23" s="17">
        <f t="shared" si="45"/>
        <v>6.5</v>
      </c>
      <c r="BJ23" s="17">
        <f t="shared" si="46"/>
        <v>6.5</v>
      </c>
      <c r="BK23" s="17">
        <f t="shared" si="47"/>
        <v>4</v>
      </c>
      <c r="BL23" s="17">
        <f t="shared" si="48"/>
        <v>6.5</v>
      </c>
      <c r="BM23" s="17">
        <f t="shared" si="49"/>
        <v>6.5</v>
      </c>
      <c r="BP23" s="17"/>
      <c r="BQ23" s="17">
        <f t="shared" si="50"/>
        <v>6</v>
      </c>
      <c r="BR23" s="17">
        <f t="shared" si="51"/>
        <v>6.5</v>
      </c>
      <c r="BS23" s="17">
        <f t="shared" si="52"/>
        <v>8</v>
      </c>
      <c r="BT23" s="17">
        <f t="shared" si="53"/>
        <v>6.5</v>
      </c>
      <c r="BU23" s="17">
        <f t="shared" si="54"/>
        <v>7.5</v>
      </c>
      <c r="BV23" s="17">
        <f t="shared" si="55"/>
        <v>6.5</v>
      </c>
      <c r="BW23" s="17">
        <f t="shared" si="56"/>
        <v>6.5</v>
      </c>
      <c r="BX23" s="17">
        <f t="shared" si="57"/>
        <v>7.5</v>
      </c>
      <c r="BY23" s="17">
        <f t="shared" si="58"/>
        <v>6.5</v>
      </c>
      <c r="BZ23" s="17">
        <f t="shared" si="59"/>
        <v>6.5</v>
      </c>
    </row>
    <row r="24" spans="3:78">
      <c r="C24" s="135">
        <v>45505</v>
      </c>
      <c r="D24" s="17">
        <f t="shared" si="0"/>
        <v>4</v>
      </c>
      <c r="E24" s="17">
        <f t="shared" si="1"/>
        <v>6.5</v>
      </c>
      <c r="F24" s="17">
        <f t="shared" si="2"/>
        <v>3</v>
      </c>
      <c r="G24" s="17">
        <f t="shared" si="3"/>
        <v>6.5</v>
      </c>
      <c r="H24" s="17">
        <f t="shared" si="4"/>
        <v>7</v>
      </c>
      <c r="I24" s="17">
        <f t="shared" si="5"/>
        <v>6.5</v>
      </c>
      <c r="J24" s="17">
        <f t="shared" si="6"/>
        <v>6.5</v>
      </c>
      <c r="K24" s="17">
        <f t="shared" si="7"/>
        <v>8</v>
      </c>
      <c r="L24" s="17">
        <f t="shared" si="8"/>
        <v>6.5</v>
      </c>
      <c r="M24" s="17">
        <f t="shared" si="9"/>
        <v>6.5</v>
      </c>
      <c r="P24" s="17"/>
      <c r="Q24" s="17">
        <f t="shared" si="10"/>
        <v>3</v>
      </c>
      <c r="R24" s="17">
        <f t="shared" si="11"/>
        <v>6.5</v>
      </c>
      <c r="S24" s="17">
        <f t="shared" si="12"/>
        <v>3.5</v>
      </c>
      <c r="T24" s="17">
        <f t="shared" si="13"/>
        <v>6.5</v>
      </c>
      <c r="U24" s="17">
        <f t="shared" si="14"/>
        <v>7</v>
      </c>
      <c r="V24" s="17">
        <f t="shared" si="15"/>
        <v>7</v>
      </c>
      <c r="W24" s="17">
        <f t="shared" si="16"/>
        <v>6.5</v>
      </c>
      <c r="X24" s="17">
        <f t="shared" si="17"/>
        <v>10</v>
      </c>
      <c r="Y24" s="17">
        <f t="shared" si="18"/>
        <v>6.5</v>
      </c>
      <c r="Z24" s="17">
        <f t="shared" si="19"/>
        <v>6.5</v>
      </c>
      <c r="AC24" s="17"/>
      <c r="AD24" s="17">
        <f t="shared" si="20"/>
        <v>1</v>
      </c>
      <c r="AE24" s="17">
        <f t="shared" si="21"/>
        <v>6.5</v>
      </c>
      <c r="AF24" s="17">
        <f t="shared" si="22"/>
        <v>3</v>
      </c>
      <c r="AG24" s="17">
        <f t="shared" si="23"/>
        <v>6.5</v>
      </c>
      <c r="AH24" s="17">
        <f t="shared" si="24"/>
        <v>7.5</v>
      </c>
      <c r="AI24" s="17">
        <f t="shared" si="25"/>
        <v>6.5</v>
      </c>
      <c r="AJ24" s="17">
        <f t="shared" si="26"/>
        <v>6.5</v>
      </c>
      <c r="AK24" s="17">
        <f t="shared" si="27"/>
        <v>8</v>
      </c>
      <c r="AL24" s="17">
        <f t="shared" si="28"/>
        <v>6.5</v>
      </c>
      <c r="AM24" s="17">
        <f t="shared" si="29"/>
        <v>6.5</v>
      </c>
      <c r="AP24" s="17"/>
      <c r="AQ24" s="17">
        <f t="shared" si="30"/>
        <v>1</v>
      </c>
      <c r="AR24" s="17">
        <f t="shared" si="31"/>
        <v>6.5</v>
      </c>
      <c r="AS24" s="17">
        <f t="shared" si="32"/>
        <v>3</v>
      </c>
      <c r="AT24" s="17">
        <f t="shared" si="33"/>
        <v>6.5</v>
      </c>
      <c r="AU24" s="17">
        <f t="shared" si="34"/>
        <v>7</v>
      </c>
      <c r="AV24" s="17">
        <f t="shared" si="35"/>
        <v>7</v>
      </c>
      <c r="AW24" s="17">
        <f t="shared" si="36"/>
        <v>6.5</v>
      </c>
      <c r="AX24" s="17">
        <f t="shared" si="37"/>
        <v>3</v>
      </c>
      <c r="AY24" s="17">
        <f t="shared" si="38"/>
        <v>6.5</v>
      </c>
      <c r="AZ24" s="17">
        <f t="shared" si="39"/>
        <v>6.5</v>
      </c>
      <c r="BC24" s="17"/>
      <c r="BD24" s="17">
        <f t="shared" si="40"/>
        <v>1</v>
      </c>
      <c r="BE24" s="17">
        <f t="shared" si="41"/>
        <v>6.5</v>
      </c>
      <c r="BF24" s="17">
        <f t="shared" si="42"/>
        <v>3</v>
      </c>
      <c r="BG24" s="17">
        <f t="shared" si="43"/>
        <v>6.5</v>
      </c>
      <c r="BH24" s="17">
        <f t="shared" si="44"/>
        <v>1</v>
      </c>
      <c r="BI24" s="17">
        <f t="shared" si="45"/>
        <v>6.5</v>
      </c>
      <c r="BJ24" s="17">
        <f t="shared" si="46"/>
        <v>6.5</v>
      </c>
      <c r="BK24" s="17">
        <f t="shared" si="47"/>
        <v>11</v>
      </c>
      <c r="BL24" s="17">
        <f t="shared" si="48"/>
        <v>6.5</v>
      </c>
      <c r="BM24" s="17">
        <f t="shared" si="49"/>
        <v>6.5</v>
      </c>
      <c r="BP24" s="17"/>
      <c r="BQ24" s="17">
        <f t="shared" si="50"/>
        <v>5</v>
      </c>
      <c r="BR24" s="17">
        <f t="shared" si="51"/>
        <v>6.5</v>
      </c>
      <c r="BS24" s="17">
        <f t="shared" si="52"/>
        <v>3</v>
      </c>
      <c r="BT24" s="17">
        <f t="shared" si="53"/>
        <v>6.5</v>
      </c>
      <c r="BU24" s="17">
        <f t="shared" si="54"/>
        <v>7.5</v>
      </c>
      <c r="BV24" s="17">
        <f t="shared" si="55"/>
        <v>6.5</v>
      </c>
      <c r="BW24" s="17">
        <f t="shared" si="56"/>
        <v>6.5</v>
      </c>
      <c r="BX24" s="17">
        <f t="shared" si="57"/>
        <v>6</v>
      </c>
      <c r="BY24" s="17">
        <f t="shared" si="58"/>
        <v>6.5</v>
      </c>
      <c r="BZ24" s="17">
        <f t="shared" si="59"/>
        <v>6.5</v>
      </c>
    </row>
    <row r="25" spans="3:78">
      <c r="C25" s="135">
        <v>45536</v>
      </c>
      <c r="D25" s="17">
        <f t="shared" si="0"/>
        <v>2</v>
      </c>
      <c r="E25" s="17">
        <f t="shared" si="1"/>
        <v>6.5</v>
      </c>
      <c r="F25" s="17">
        <f t="shared" si="2"/>
        <v>5</v>
      </c>
      <c r="G25" s="17">
        <f t="shared" si="3"/>
        <v>6.5</v>
      </c>
      <c r="H25" s="17">
        <f t="shared" si="4"/>
        <v>7</v>
      </c>
      <c r="I25" s="17">
        <f t="shared" si="5"/>
        <v>6.5</v>
      </c>
      <c r="J25" s="17">
        <f t="shared" si="6"/>
        <v>6.5</v>
      </c>
      <c r="K25" s="17">
        <f t="shared" si="7"/>
        <v>9</v>
      </c>
      <c r="L25" s="17">
        <f t="shared" si="8"/>
        <v>6.5</v>
      </c>
      <c r="M25" s="17">
        <f t="shared" si="9"/>
        <v>6.5</v>
      </c>
      <c r="P25" s="17"/>
      <c r="Q25" s="17">
        <f t="shared" si="10"/>
        <v>4</v>
      </c>
      <c r="R25" s="17">
        <f t="shared" si="11"/>
        <v>6.5</v>
      </c>
      <c r="S25" s="17">
        <f t="shared" si="12"/>
        <v>6</v>
      </c>
      <c r="T25" s="17">
        <f t="shared" si="13"/>
        <v>6.5</v>
      </c>
      <c r="U25" s="17">
        <f t="shared" si="14"/>
        <v>7</v>
      </c>
      <c r="V25" s="17">
        <f t="shared" si="15"/>
        <v>7</v>
      </c>
      <c r="W25" s="17">
        <f t="shared" si="16"/>
        <v>6.5</v>
      </c>
      <c r="X25" s="17">
        <f t="shared" si="17"/>
        <v>5.5</v>
      </c>
      <c r="Y25" s="17">
        <f t="shared" si="18"/>
        <v>6.5</v>
      </c>
      <c r="Z25" s="17">
        <f t="shared" si="19"/>
        <v>6.5</v>
      </c>
      <c r="AC25" s="17"/>
      <c r="AD25" s="17">
        <f t="shared" si="20"/>
        <v>4</v>
      </c>
      <c r="AE25" s="17">
        <f t="shared" si="21"/>
        <v>6.5</v>
      </c>
      <c r="AF25" s="17">
        <f t="shared" si="22"/>
        <v>4.5</v>
      </c>
      <c r="AG25" s="17">
        <f t="shared" si="23"/>
        <v>6.5</v>
      </c>
      <c r="AH25" s="17">
        <f t="shared" si="24"/>
        <v>1</v>
      </c>
      <c r="AI25" s="17">
        <f t="shared" si="25"/>
        <v>6.5</v>
      </c>
      <c r="AJ25" s="17">
        <f t="shared" si="26"/>
        <v>6.5</v>
      </c>
      <c r="AK25" s="17">
        <f t="shared" si="27"/>
        <v>4.5</v>
      </c>
      <c r="AL25" s="17">
        <f t="shared" si="28"/>
        <v>6.5</v>
      </c>
      <c r="AM25" s="17">
        <f t="shared" si="29"/>
        <v>6.5</v>
      </c>
      <c r="AP25" s="17"/>
      <c r="AQ25" s="17">
        <f t="shared" si="30"/>
        <v>7.5</v>
      </c>
      <c r="AR25" s="17">
        <f t="shared" si="31"/>
        <v>6.5</v>
      </c>
      <c r="AS25" s="17">
        <f t="shared" si="32"/>
        <v>4</v>
      </c>
      <c r="AT25" s="17">
        <f t="shared" si="33"/>
        <v>6.5</v>
      </c>
      <c r="AU25" s="17">
        <f t="shared" si="34"/>
        <v>1</v>
      </c>
      <c r="AV25" s="17">
        <f t="shared" si="35"/>
        <v>7</v>
      </c>
      <c r="AW25" s="17">
        <f t="shared" si="36"/>
        <v>6.5</v>
      </c>
      <c r="AX25" s="17">
        <f t="shared" si="37"/>
        <v>5</v>
      </c>
      <c r="AY25" s="17">
        <f t="shared" si="38"/>
        <v>6.5</v>
      </c>
      <c r="AZ25" s="17">
        <f t="shared" si="39"/>
        <v>6.5</v>
      </c>
      <c r="BC25" s="17"/>
      <c r="BD25" s="17">
        <f t="shared" si="40"/>
        <v>5</v>
      </c>
      <c r="BE25" s="17">
        <f t="shared" si="41"/>
        <v>6.5</v>
      </c>
      <c r="BF25" s="17">
        <f t="shared" si="42"/>
        <v>5</v>
      </c>
      <c r="BG25" s="17">
        <f t="shared" si="43"/>
        <v>6.5</v>
      </c>
      <c r="BH25" s="17">
        <f t="shared" si="44"/>
        <v>2</v>
      </c>
      <c r="BI25" s="17">
        <f t="shared" si="45"/>
        <v>6.5</v>
      </c>
      <c r="BJ25" s="17">
        <f t="shared" si="46"/>
        <v>6.5</v>
      </c>
      <c r="BK25" s="17">
        <f t="shared" si="47"/>
        <v>2</v>
      </c>
      <c r="BL25" s="17">
        <f t="shared" si="48"/>
        <v>6.5</v>
      </c>
      <c r="BM25" s="17">
        <f t="shared" si="49"/>
        <v>6.5</v>
      </c>
      <c r="BP25" s="17"/>
      <c r="BQ25" s="17">
        <f t="shared" si="50"/>
        <v>1</v>
      </c>
      <c r="BR25" s="17">
        <f t="shared" si="51"/>
        <v>6.5</v>
      </c>
      <c r="BS25" s="17">
        <f t="shared" si="52"/>
        <v>5</v>
      </c>
      <c r="BT25" s="17">
        <f t="shared" si="53"/>
        <v>6.5</v>
      </c>
      <c r="BU25" s="17">
        <f t="shared" si="54"/>
        <v>1</v>
      </c>
      <c r="BV25" s="17">
        <f t="shared" si="55"/>
        <v>6.5</v>
      </c>
      <c r="BW25" s="17">
        <f t="shared" si="56"/>
        <v>6.5</v>
      </c>
      <c r="BX25" s="17">
        <f t="shared" si="57"/>
        <v>4</v>
      </c>
      <c r="BY25" s="17">
        <f t="shared" si="58"/>
        <v>6.5</v>
      </c>
      <c r="BZ25" s="17">
        <f t="shared" si="59"/>
        <v>6.5</v>
      </c>
    </row>
    <row r="26" spans="3:78">
      <c r="C26" s="135">
        <v>45566</v>
      </c>
      <c r="D26" s="17">
        <f t="shared" si="0"/>
        <v>10</v>
      </c>
      <c r="E26" s="17">
        <f t="shared" si="1"/>
        <v>6.5</v>
      </c>
      <c r="F26" s="17">
        <f t="shared" si="2"/>
        <v>6</v>
      </c>
      <c r="G26" s="17">
        <f t="shared" si="3"/>
        <v>6.5</v>
      </c>
      <c r="H26" s="17">
        <f t="shared" si="4"/>
        <v>7</v>
      </c>
      <c r="I26" s="17">
        <f t="shared" si="5"/>
        <v>6.5</v>
      </c>
      <c r="J26" s="17">
        <f t="shared" si="6"/>
        <v>6.5</v>
      </c>
      <c r="K26" s="17">
        <f t="shared" si="7"/>
        <v>7</v>
      </c>
      <c r="L26" s="17">
        <f t="shared" si="8"/>
        <v>6.5</v>
      </c>
      <c r="M26" s="17">
        <f t="shared" si="9"/>
        <v>6.5</v>
      </c>
      <c r="P26" s="17"/>
      <c r="Q26" s="17">
        <f t="shared" si="10"/>
        <v>10</v>
      </c>
      <c r="R26" s="17">
        <f t="shared" si="11"/>
        <v>6.5</v>
      </c>
      <c r="S26" s="17">
        <f t="shared" si="12"/>
        <v>7</v>
      </c>
      <c r="T26" s="17">
        <f t="shared" si="13"/>
        <v>6.5</v>
      </c>
      <c r="U26" s="17">
        <f t="shared" si="14"/>
        <v>7</v>
      </c>
      <c r="V26" s="17">
        <f t="shared" si="15"/>
        <v>7</v>
      </c>
      <c r="W26" s="17">
        <f t="shared" si="16"/>
        <v>6.5</v>
      </c>
      <c r="X26" s="17">
        <f t="shared" si="17"/>
        <v>5.5</v>
      </c>
      <c r="Y26" s="17">
        <f t="shared" si="18"/>
        <v>6.5</v>
      </c>
      <c r="Z26" s="17">
        <f t="shared" si="19"/>
        <v>6.5</v>
      </c>
      <c r="AC26" s="17"/>
      <c r="AD26" s="17">
        <f t="shared" si="20"/>
        <v>11</v>
      </c>
      <c r="AE26" s="17">
        <f t="shared" si="21"/>
        <v>6.5</v>
      </c>
      <c r="AF26" s="17">
        <f t="shared" si="22"/>
        <v>8</v>
      </c>
      <c r="AG26" s="17">
        <f t="shared" si="23"/>
        <v>6.5</v>
      </c>
      <c r="AH26" s="17">
        <f t="shared" si="24"/>
        <v>7.5</v>
      </c>
      <c r="AI26" s="17">
        <f t="shared" si="25"/>
        <v>6.5</v>
      </c>
      <c r="AJ26" s="17">
        <f t="shared" si="26"/>
        <v>6.5</v>
      </c>
      <c r="AK26" s="17">
        <f t="shared" si="27"/>
        <v>1.5</v>
      </c>
      <c r="AL26" s="17">
        <f t="shared" si="28"/>
        <v>6.5</v>
      </c>
      <c r="AM26" s="17">
        <f t="shared" si="29"/>
        <v>6.5</v>
      </c>
      <c r="AP26" s="17"/>
      <c r="AQ26" s="17">
        <f t="shared" si="30"/>
        <v>3</v>
      </c>
      <c r="AR26" s="17">
        <f t="shared" si="31"/>
        <v>6.5</v>
      </c>
      <c r="AS26" s="17">
        <f t="shared" si="32"/>
        <v>6.5</v>
      </c>
      <c r="AT26" s="17">
        <f t="shared" si="33"/>
        <v>6.5</v>
      </c>
      <c r="AU26" s="17">
        <f t="shared" si="34"/>
        <v>7</v>
      </c>
      <c r="AV26" s="17">
        <f t="shared" si="35"/>
        <v>7</v>
      </c>
      <c r="AW26" s="17">
        <f t="shared" si="36"/>
        <v>6.5</v>
      </c>
      <c r="AX26" s="17">
        <f t="shared" si="37"/>
        <v>4</v>
      </c>
      <c r="AY26" s="17">
        <f t="shared" si="38"/>
        <v>6.5</v>
      </c>
      <c r="AZ26" s="17">
        <f t="shared" si="39"/>
        <v>6.5</v>
      </c>
      <c r="BC26" s="17"/>
      <c r="BD26" s="17">
        <f t="shared" si="40"/>
        <v>9</v>
      </c>
      <c r="BE26" s="17">
        <f t="shared" si="41"/>
        <v>6.5</v>
      </c>
      <c r="BF26" s="17">
        <f t="shared" si="42"/>
        <v>8.5</v>
      </c>
      <c r="BG26" s="17">
        <f t="shared" si="43"/>
        <v>6.5</v>
      </c>
      <c r="BH26" s="17">
        <f t="shared" si="44"/>
        <v>8</v>
      </c>
      <c r="BI26" s="17">
        <f t="shared" si="45"/>
        <v>6.5</v>
      </c>
      <c r="BJ26" s="17">
        <f t="shared" si="46"/>
        <v>6.5</v>
      </c>
      <c r="BK26" s="17">
        <f t="shared" si="47"/>
        <v>12</v>
      </c>
      <c r="BL26" s="17">
        <f t="shared" si="48"/>
        <v>6.5</v>
      </c>
      <c r="BM26" s="17">
        <f t="shared" si="49"/>
        <v>6.5</v>
      </c>
      <c r="BP26" s="17"/>
      <c r="BQ26" s="17">
        <f t="shared" si="50"/>
        <v>10</v>
      </c>
      <c r="BR26" s="17">
        <f t="shared" si="51"/>
        <v>6.5</v>
      </c>
      <c r="BS26" s="17">
        <f t="shared" si="52"/>
        <v>9</v>
      </c>
      <c r="BT26" s="17">
        <f t="shared" si="53"/>
        <v>6.5</v>
      </c>
      <c r="BU26" s="17">
        <f t="shared" si="54"/>
        <v>7.5</v>
      </c>
      <c r="BV26" s="17">
        <f t="shared" si="55"/>
        <v>6.5</v>
      </c>
      <c r="BW26" s="17">
        <f t="shared" si="56"/>
        <v>6.5</v>
      </c>
      <c r="BX26" s="17">
        <f t="shared" si="57"/>
        <v>1</v>
      </c>
      <c r="BY26" s="17">
        <f t="shared" si="58"/>
        <v>6.5</v>
      </c>
      <c r="BZ26" s="17">
        <f t="shared" si="59"/>
        <v>6.5</v>
      </c>
    </row>
    <row r="27" spans="3:78">
      <c r="C27" s="135">
        <v>45597</v>
      </c>
      <c r="D27" s="17">
        <f t="shared" si="0"/>
        <v>6</v>
      </c>
      <c r="E27" s="17">
        <f t="shared" si="1"/>
        <v>6.5</v>
      </c>
      <c r="F27" s="17">
        <f t="shared" si="2"/>
        <v>4</v>
      </c>
      <c r="G27" s="17">
        <f t="shared" si="3"/>
        <v>6.5</v>
      </c>
      <c r="H27" s="17">
        <f t="shared" si="4"/>
        <v>7</v>
      </c>
      <c r="I27" s="17">
        <f t="shared" si="5"/>
        <v>6.5</v>
      </c>
      <c r="J27" s="17">
        <f t="shared" si="6"/>
        <v>6.5</v>
      </c>
      <c r="K27" s="17">
        <f t="shared" si="7"/>
        <v>10</v>
      </c>
      <c r="L27" s="17">
        <f t="shared" si="8"/>
        <v>6.5</v>
      </c>
      <c r="M27" s="17">
        <f t="shared" si="9"/>
        <v>6.5</v>
      </c>
      <c r="P27" s="17"/>
      <c r="Q27" s="17">
        <f t="shared" si="10"/>
        <v>6</v>
      </c>
      <c r="R27" s="17">
        <f t="shared" si="11"/>
        <v>6.5</v>
      </c>
      <c r="S27" s="17">
        <f t="shared" si="12"/>
        <v>3.5</v>
      </c>
      <c r="T27" s="17">
        <f t="shared" si="13"/>
        <v>6.5</v>
      </c>
      <c r="U27" s="17">
        <f t="shared" si="14"/>
        <v>7</v>
      </c>
      <c r="V27" s="17">
        <f t="shared" si="15"/>
        <v>7</v>
      </c>
      <c r="W27" s="17">
        <f t="shared" si="16"/>
        <v>6.5</v>
      </c>
      <c r="X27" s="17">
        <f t="shared" si="17"/>
        <v>11</v>
      </c>
      <c r="Y27" s="17">
        <f t="shared" si="18"/>
        <v>6.5</v>
      </c>
      <c r="Z27" s="17">
        <f t="shared" si="19"/>
        <v>6.5</v>
      </c>
      <c r="AC27" s="17"/>
      <c r="AD27" s="17">
        <f t="shared" si="20"/>
        <v>7.5</v>
      </c>
      <c r="AE27" s="17">
        <f t="shared" si="21"/>
        <v>6.5</v>
      </c>
      <c r="AF27" s="17">
        <f t="shared" si="22"/>
        <v>4.5</v>
      </c>
      <c r="AG27" s="17">
        <f t="shared" si="23"/>
        <v>6.5</v>
      </c>
      <c r="AH27" s="17">
        <f t="shared" si="24"/>
        <v>7.5</v>
      </c>
      <c r="AI27" s="17">
        <f t="shared" si="25"/>
        <v>6.5</v>
      </c>
      <c r="AJ27" s="17">
        <f t="shared" si="26"/>
        <v>6.5</v>
      </c>
      <c r="AK27" s="17">
        <f t="shared" si="27"/>
        <v>10</v>
      </c>
      <c r="AL27" s="17">
        <f t="shared" si="28"/>
        <v>6.5</v>
      </c>
      <c r="AM27" s="17">
        <f t="shared" si="29"/>
        <v>6.5</v>
      </c>
      <c r="AP27" s="17"/>
      <c r="AQ27" s="17">
        <f t="shared" si="30"/>
        <v>7.5</v>
      </c>
      <c r="AR27" s="17">
        <f t="shared" si="31"/>
        <v>6.5</v>
      </c>
      <c r="AS27" s="17">
        <f t="shared" si="32"/>
        <v>5</v>
      </c>
      <c r="AT27" s="17">
        <f t="shared" si="33"/>
        <v>6.5</v>
      </c>
      <c r="AU27" s="17">
        <f t="shared" si="34"/>
        <v>7</v>
      </c>
      <c r="AV27" s="17">
        <f t="shared" si="35"/>
        <v>7</v>
      </c>
      <c r="AW27" s="17">
        <f t="shared" si="36"/>
        <v>6.5</v>
      </c>
      <c r="AX27" s="17">
        <f t="shared" si="37"/>
        <v>8.5</v>
      </c>
      <c r="AY27" s="17">
        <f t="shared" si="38"/>
        <v>6.5</v>
      </c>
      <c r="AZ27" s="17">
        <f t="shared" si="39"/>
        <v>6.5</v>
      </c>
      <c r="BC27" s="17"/>
      <c r="BD27" s="17">
        <f t="shared" si="40"/>
        <v>8</v>
      </c>
      <c r="BE27" s="17">
        <f t="shared" si="41"/>
        <v>6.5</v>
      </c>
      <c r="BF27" s="17">
        <f t="shared" si="42"/>
        <v>4</v>
      </c>
      <c r="BG27" s="17">
        <f t="shared" si="43"/>
        <v>6.5</v>
      </c>
      <c r="BH27" s="17">
        <f t="shared" si="44"/>
        <v>8</v>
      </c>
      <c r="BI27" s="17">
        <f t="shared" si="45"/>
        <v>6.5</v>
      </c>
      <c r="BJ27" s="17">
        <f t="shared" si="46"/>
        <v>6.5</v>
      </c>
      <c r="BK27" s="17">
        <f t="shared" si="47"/>
        <v>9.5</v>
      </c>
      <c r="BL27" s="17">
        <f t="shared" si="48"/>
        <v>6.5</v>
      </c>
      <c r="BM27" s="17">
        <f t="shared" si="49"/>
        <v>6.5</v>
      </c>
      <c r="BP27" s="17"/>
      <c r="BQ27" s="17">
        <f t="shared" si="50"/>
        <v>7</v>
      </c>
      <c r="BR27" s="17">
        <f t="shared" si="51"/>
        <v>6.5</v>
      </c>
      <c r="BS27" s="17">
        <f t="shared" si="52"/>
        <v>7</v>
      </c>
      <c r="BT27" s="17">
        <f t="shared" si="53"/>
        <v>6.5</v>
      </c>
      <c r="BU27" s="17">
        <f t="shared" si="54"/>
        <v>7.5</v>
      </c>
      <c r="BV27" s="17">
        <f t="shared" si="55"/>
        <v>6.5</v>
      </c>
      <c r="BW27" s="17">
        <f t="shared" si="56"/>
        <v>6.5</v>
      </c>
      <c r="BX27" s="17">
        <f t="shared" si="57"/>
        <v>12</v>
      </c>
      <c r="BY27" s="17">
        <f t="shared" si="58"/>
        <v>6.5</v>
      </c>
      <c r="BZ27" s="17">
        <f t="shared" si="59"/>
        <v>6.5</v>
      </c>
    </row>
    <row r="28" spans="3:78">
      <c r="C28" s="135">
        <v>45627</v>
      </c>
      <c r="D28" s="17">
        <f t="shared" si="0"/>
        <v>8</v>
      </c>
      <c r="E28" s="17">
        <f t="shared" si="1"/>
        <v>6.5</v>
      </c>
      <c r="F28" s="17">
        <f t="shared" si="2"/>
        <v>11</v>
      </c>
      <c r="G28" s="17">
        <f t="shared" si="3"/>
        <v>6.5</v>
      </c>
      <c r="H28" s="17">
        <f t="shared" si="4"/>
        <v>7</v>
      </c>
      <c r="I28" s="17">
        <f t="shared" si="5"/>
        <v>6.5</v>
      </c>
      <c r="J28" s="17">
        <f t="shared" si="6"/>
        <v>6.5</v>
      </c>
      <c r="K28" s="17">
        <f t="shared" si="7"/>
        <v>6</v>
      </c>
      <c r="L28" s="17">
        <f t="shared" si="8"/>
        <v>6.5</v>
      </c>
      <c r="M28" s="17">
        <f t="shared" si="9"/>
        <v>6.5</v>
      </c>
      <c r="P28" s="17"/>
      <c r="Q28" s="17">
        <f t="shared" si="10"/>
        <v>12</v>
      </c>
      <c r="R28" s="17">
        <f t="shared" si="11"/>
        <v>6.5</v>
      </c>
      <c r="S28" s="17">
        <f t="shared" si="12"/>
        <v>11</v>
      </c>
      <c r="T28" s="17">
        <f t="shared" si="13"/>
        <v>6.5</v>
      </c>
      <c r="U28" s="17">
        <f t="shared" si="14"/>
        <v>7</v>
      </c>
      <c r="V28" s="17">
        <f t="shared" si="15"/>
        <v>7</v>
      </c>
      <c r="W28" s="17">
        <f t="shared" si="16"/>
        <v>6.5</v>
      </c>
      <c r="X28" s="17">
        <f t="shared" si="17"/>
        <v>7</v>
      </c>
      <c r="Y28" s="17">
        <f t="shared" si="18"/>
        <v>6.5</v>
      </c>
      <c r="Z28" s="17">
        <f t="shared" si="19"/>
        <v>6.5</v>
      </c>
      <c r="AC28" s="17"/>
      <c r="AD28" s="17">
        <f t="shared" si="20"/>
        <v>9</v>
      </c>
      <c r="AE28" s="17">
        <f t="shared" si="21"/>
        <v>6.5</v>
      </c>
      <c r="AF28" s="17">
        <f t="shared" si="22"/>
        <v>11</v>
      </c>
      <c r="AG28" s="17">
        <f t="shared" si="23"/>
        <v>6.5</v>
      </c>
      <c r="AH28" s="17">
        <f t="shared" si="24"/>
        <v>7.5</v>
      </c>
      <c r="AI28" s="17">
        <f t="shared" si="25"/>
        <v>6.5</v>
      </c>
      <c r="AJ28" s="17">
        <f t="shared" si="26"/>
        <v>6.5</v>
      </c>
      <c r="AK28" s="17">
        <f t="shared" si="27"/>
        <v>4.5</v>
      </c>
      <c r="AL28" s="17">
        <f t="shared" si="28"/>
        <v>6.5</v>
      </c>
      <c r="AM28" s="17">
        <f t="shared" si="29"/>
        <v>6.5</v>
      </c>
      <c r="AP28" s="17"/>
      <c r="AQ28" s="17">
        <f t="shared" si="30"/>
        <v>6</v>
      </c>
      <c r="AR28" s="17">
        <f t="shared" si="31"/>
        <v>6.5</v>
      </c>
      <c r="AS28" s="17">
        <f t="shared" si="32"/>
        <v>11.5</v>
      </c>
      <c r="AT28" s="17">
        <f t="shared" si="33"/>
        <v>6.5</v>
      </c>
      <c r="AU28" s="17">
        <f t="shared" si="34"/>
        <v>7</v>
      </c>
      <c r="AV28" s="17">
        <f t="shared" si="35"/>
        <v>7</v>
      </c>
      <c r="AW28" s="17">
        <f t="shared" si="36"/>
        <v>6.5</v>
      </c>
      <c r="AX28" s="17">
        <f t="shared" si="37"/>
        <v>6.5</v>
      </c>
      <c r="AY28" s="17">
        <f t="shared" si="38"/>
        <v>6.5</v>
      </c>
      <c r="AZ28" s="17">
        <f t="shared" si="39"/>
        <v>6.5</v>
      </c>
      <c r="BC28" s="17"/>
      <c r="BD28" s="17">
        <f t="shared" si="40"/>
        <v>10</v>
      </c>
      <c r="BE28" s="17">
        <f t="shared" si="41"/>
        <v>6.5</v>
      </c>
      <c r="BF28" s="17">
        <f t="shared" si="42"/>
        <v>10</v>
      </c>
      <c r="BG28" s="17">
        <f t="shared" si="43"/>
        <v>6.5</v>
      </c>
      <c r="BH28" s="17">
        <f t="shared" si="44"/>
        <v>8</v>
      </c>
      <c r="BI28" s="17">
        <f t="shared" si="45"/>
        <v>6.5</v>
      </c>
      <c r="BJ28" s="17">
        <f t="shared" si="46"/>
        <v>6.5</v>
      </c>
      <c r="BK28" s="17">
        <f t="shared" si="47"/>
        <v>6.5</v>
      </c>
      <c r="BL28" s="17">
        <f t="shared" si="48"/>
        <v>6.5</v>
      </c>
      <c r="BM28" s="17">
        <f t="shared" si="49"/>
        <v>6.5</v>
      </c>
      <c r="BP28" s="17"/>
      <c r="BQ28" s="17">
        <f t="shared" si="50"/>
        <v>11</v>
      </c>
      <c r="BR28" s="17">
        <f t="shared" si="51"/>
        <v>6.5</v>
      </c>
      <c r="BS28" s="17">
        <f t="shared" si="52"/>
        <v>10</v>
      </c>
      <c r="BT28" s="17">
        <f t="shared" si="53"/>
        <v>6.5</v>
      </c>
      <c r="BU28" s="17">
        <f t="shared" si="54"/>
        <v>7.5</v>
      </c>
      <c r="BV28" s="17">
        <f t="shared" si="55"/>
        <v>6.5</v>
      </c>
      <c r="BW28" s="17">
        <f t="shared" si="56"/>
        <v>6.5</v>
      </c>
      <c r="BX28" s="17">
        <f t="shared" si="57"/>
        <v>5</v>
      </c>
      <c r="BY28" s="17">
        <f t="shared" si="58"/>
        <v>6.5</v>
      </c>
      <c r="BZ28" s="17">
        <f t="shared" si="59"/>
        <v>6.5</v>
      </c>
    </row>
    <row r="29" spans="3:13"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3:13">
      <c r="C30" s="17" t="s">
        <v>38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ht="54" spans="3:13">
      <c r="C31" s="17"/>
      <c r="D31" s="14" t="s">
        <v>7</v>
      </c>
      <c r="E31" s="14" t="s">
        <v>30</v>
      </c>
      <c r="F31" s="14" t="s">
        <v>8</v>
      </c>
      <c r="G31" s="14" t="s">
        <v>31</v>
      </c>
      <c r="H31" s="14" t="s">
        <v>9</v>
      </c>
      <c r="I31" s="14" t="s">
        <v>11</v>
      </c>
      <c r="J31" s="14" t="s">
        <v>26</v>
      </c>
      <c r="K31" s="14" t="s">
        <v>10</v>
      </c>
      <c r="L31" s="14" t="s">
        <v>28</v>
      </c>
      <c r="M31" s="14" t="s">
        <v>29</v>
      </c>
    </row>
    <row r="32" spans="3:3">
      <c r="C32" s="134"/>
    </row>
    <row r="33" spans="3:3">
      <c r="C33" s="134"/>
    </row>
    <row r="34" spans="3:3">
      <c r="C34" s="134"/>
    </row>
    <row r="35" spans="3:3">
      <c r="C35" s="134"/>
    </row>
    <row r="36" spans="3:3">
      <c r="C36" s="134"/>
    </row>
    <row r="37" spans="3:3">
      <c r="C37" s="134"/>
    </row>
    <row r="38" spans="3:3">
      <c r="C38" s="134"/>
    </row>
    <row r="39" spans="3:3">
      <c r="C39" s="134"/>
    </row>
    <row r="40" spans="3:3">
      <c r="C40" s="134"/>
    </row>
  </sheetData>
  <mergeCells count="6">
    <mergeCell ref="D2:M2"/>
    <mergeCell ref="Q2:Z2"/>
    <mergeCell ref="AD2:AM2"/>
    <mergeCell ref="AQ2:AZ2"/>
    <mergeCell ref="BD2:BM2"/>
    <mergeCell ref="BQ2:BZ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X80"/>
  <sheetViews>
    <sheetView zoomScale="70" zoomScaleNormal="70" topLeftCell="A71" workbookViewId="0">
      <selection activeCell="N79" sqref="N79"/>
    </sheetView>
  </sheetViews>
  <sheetFormatPr defaultColWidth="9" defaultRowHeight="13.5"/>
  <cols>
    <col min="3" max="3" width="12.5583333333333" style="104" customWidth="1"/>
    <col min="19" max="19" width="14" customWidth="1"/>
    <col min="20" max="20" width="12.5583333333333" customWidth="1"/>
    <col min="21" max="21" width="9" customWidth="1"/>
    <col min="22" max="22" width="10.775" customWidth="1"/>
    <col min="23" max="23" width="13.225" customWidth="1"/>
  </cols>
  <sheetData>
    <row r="4" spans="3:15">
      <c r="C4" s="105" t="s">
        <v>50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ht="13.85" spans="3:24">
      <c r="C5" s="106"/>
      <c r="D5" s="21" t="s">
        <v>12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R5" s="103"/>
      <c r="S5" s="103"/>
      <c r="T5" s="103"/>
      <c r="U5" s="103"/>
      <c r="V5" s="103"/>
      <c r="W5" s="103"/>
      <c r="X5" s="103"/>
    </row>
    <row r="6" ht="13.85" spans="3:15">
      <c r="C6" s="106"/>
      <c r="D6" s="22" t="s">
        <v>51</v>
      </c>
      <c r="E6" s="22"/>
      <c r="F6" s="22" t="s">
        <v>52</v>
      </c>
      <c r="G6" s="22"/>
      <c r="H6" s="22" t="s">
        <v>53</v>
      </c>
      <c r="I6" s="22"/>
      <c r="J6" s="22" t="s">
        <v>54</v>
      </c>
      <c r="K6" s="22"/>
      <c r="L6" s="22" t="s">
        <v>55</v>
      </c>
      <c r="M6" s="22"/>
      <c r="N6" s="22" t="s">
        <v>56</v>
      </c>
      <c r="O6" s="22"/>
    </row>
    <row r="7" spans="3:15">
      <c r="C7" s="107" t="s">
        <v>13</v>
      </c>
      <c r="D7" s="108" t="s">
        <v>14</v>
      </c>
      <c r="E7" s="108" t="s">
        <v>15</v>
      </c>
      <c r="F7" s="108" t="s">
        <v>16</v>
      </c>
      <c r="G7" s="108" t="s">
        <v>57</v>
      </c>
      <c r="H7" s="108" t="s">
        <v>58</v>
      </c>
      <c r="I7" s="108" t="s">
        <v>17</v>
      </c>
      <c r="J7" s="108" t="s">
        <v>18</v>
      </c>
      <c r="K7" s="108" t="s">
        <v>59</v>
      </c>
      <c r="L7" s="108" t="s">
        <v>60</v>
      </c>
      <c r="M7" s="108" t="s">
        <v>19</v>
      </c>
      <c r="N7" s="108" t="s">
        <v>20</v>
      </c>
      <c r="O7" s="127" t="s">
        <v>61</v>
      </c>
    </row>
    <row r="8" spans="3:15">
      <c r="C8" s="109" t="s">
        <v>7</v>
      </c>
      <c r="D8" s="110">
        <v>7.415</v>
      </c>
      <c r="E8" s="110">
        <v>0.129166666666667</v>
      </c>
      <c r="F8" s="110">
        <v>7.3875</v>
      </c>
      <c r="G8" s="110">
        <v>0.13875</v>
      </c>
      <c r="H8" s="110">
        <v>7.41166666666667</v>
      </c>
      <c r="I8" s="110">
        <v>0.111944444444444</v>
      </c>
      <c r="J8" s="110">
        <v>7.39583333333333</v>
      </c>
      <c r="K8" s="110">
        <v>0.1075</v>
      </c>
      <c r="L8" s="110">
        <v>7.3725</v>
      </c>
      <c r="M8" s="110">
        <v>0.113333333333333</v>
      </c>
      <c r="N8" s="110">
        <v>7.36416666666667</v>
      </c>
      <c r="O8" s="128">
        <v>0.115833333333333</v>
      </c>
    </row>
    <row r="9" spans="3:15">
      <c r="C9" s="109" t="s">
        <v>62</v>
      </c>
      <c r="D9" s="110">
        <v>132.583333333333</v>
      </c>
      <c r="E9" s="110">
        <v>10.5833333333333</v>
      </c>
      <c r="F9" s="110">
        <v>131.833333333333</v>
      </c>
      <c r="G9" s="110">
        <v>12.0277777777778</v>
      </c>
      <c r="H9" s="110">
        <v>132.666666666667</v>
      </c>
      <c r="I9" s="110">
        <v>11.0555555555556</v>
      </c>
      <c r="J9" s="110">
        <v>133.75</v>
      </c>
      <c r="K9" s="110">
        <v>12.375</v>
      </c>
      <c r="L9" s="110">
        <v>134.666666666667</v>
      </c>
      <c r="M9" s="110">
        <v>12.6111111111111</v>
      </c>
      <c r="N9" s="110">
        <v>135.416666666667</v>
      </c>
      <c r="O9" s="128">
        <v>11.4166666666667</v>
      </c>
    </row>
    <row r="10" spans="3:15">
      <c r="C10" s="109" t="s">
        <v>63</v>
      </c>
      <c r="D10" s="110">
        <v>0.042575</v>
      </c>
      <c r="E10" s="110">
        <v>0.0195708333333333</v>
      </c>
      <c r="F10" s="110">
        <v>0.032075</v>
      </c>
      <c r="G10" s="110">
        <v>0.000320833333333329</v>
      </c>
      <c r="H10" s="110">
        <v>0.03275</v>
      </c>
      <c r="I10" s="110">
        <v>0.00141666666666667</v>
      </c>
      <c r="J10" s="110">
        <v>0.0391583333333333</v>
      </c>
      <c r="K10" s="110">
        <v>0.0133069444444444</v>
      </c>
      <c r="L10" s="110">
        <v>0.036925</v>
      </c>
      <c r="M10" s="110">
        <v>0.0090125</v>
      </c>
      <c r="N10" s="110">
        <v>0.0333333333333333</v>
      </c>
      <c r="O10" s="128">
        <v>0.00238888888888889</v>
      </c>
    </row>
    <row r="11" ht="17.25" spans="3:15">
      <c r="C11" s="109" t="s">
        <v>64</v>
      </c>
      <c r="D11" s="110">
        <v>0.393333333333333</v>
      </c>
      <c r="E11" s="110">
        <v>0.0533333333333333</v>
      </c>
      <c r="F11" s="110">
        <v>0.41425</v>
      </c>
      <c r="G11" s="110">
        <v>0.091875</v>
      </c>
      <c r="H11" s="110">
        <v>0.364</v>
      </c>
      <c r="I11" s="110">
        <v>0.0576666666666667</v>
      </c>
      <c r="J11" s="110">
        <v>0.390333333333333</v>
      </c>
      <c r="K11" s="110">
        <v>0.0529444444444444</v>
      </c>
      <c r="L11" s="110">
        <v>0.369166666666667</v>
      </c>
      <c r="M11" s="110">
        <v>0.0609722222222222</v>
      </c>
      <c r="N11" s="110">
        <v>0.349166666666667</v>
      </c>
      <c r="O11" s="128">
        <v>0.0690277777777778</v>
      </c>
    </row>
    <row r="12" ht="13.9" spans="3:15">
      <c r="C12" s="111" t="s">
        <v>65</v>
      </c>
      <c r="D12" s="112">
        <v>0.006</v>
      </c>
      <c r="E12" s="113"/>
      <c r="F12" s="114">
        <v>0.00815833333333334</v>
      </c>
      <c r="G12" s="114">
        <v>0.00414027777777778</v>
      </c>
      <c r="H12" s="112">
        <v>0.006</v>
      </c>
      <c r="I12" s="113"/>
      <c r="J12" s="114">
        <v>0.00640833333333333</v>
      </c>
      <c r="K12" s="114">
        <v>0.000931944444444446</v>
      </c>
      <c r="L12" s="112">
        <v>0.006</v>
      </c>
      <c r="M12" s="113"/>
      <c r="N12" s="112">
        <v>0.006</v>
      </c>
      <c r="O12" s="129"/>
    </row>
    <row r="13" ht="13.9" spans="3:15">
      <c r="C13" s="111" t="s">
        <v>66</v>
      </c>
      <c r="D13" s="115">
        <v>0.033</v>
      </c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30"/>
    </row>
    <row r="14" ht="13.9" spans="3:15">
      <c r="C14" s="111" t="s">
        <v>28</v>
      </c>
      <c r="D14" s="117">
        <v>0</v>
      </c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31"/>
    </row>
    <row r="15" ht="13.9" spans="3:15">
      <c r="C15" s="111" t="s">
        <v>29</v>
      </c>
      <c r="D15" s="119">
        <v>0</v>
      </c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32"/>
    </row>
    <row r="16" ht="13.9" spans="3:15">
      <c r="C16" s="111" t="s">
        <v>30</v>
      </c>
      <c r="D16" s="112">
        <v>0.33</v>
      </c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9"/>
    </row>
    <row r="17" ht="14.65" spans="3:15">
      <c r="C17" s="122" t="s">
        <v>31</v>
      </c>
      <c r="D17" s="123" t="s">
        <v>32</v>
      </c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33"/>
    </row>
    <row r="18" ht="14.25"/>
    <row r="19" spans="3:13">
      <c r="C19" s="105" t="s">
        <v>67</v>
      </c>
      <c r="D19" s="105"/>
      <c r="E19" s="105"/>
      <c r="F19" s="105"/>
      <c r="G19" s="105"/>
      <c r="H19" s="105"/>
      <c r="I19" s="105"/>
      <c r="J19" s="105"/>
      <c r="K19" s="105"/>
      <c r="L19" s="105"/>
      <c r="M19" s="105"/>
    </row>
    <row r="20" s="103" customFormat="1" ht="40.5" spans="3:24">
      <c r="C20" s="15" t="s">
        <v>68</v>
      </c>
      <c r="D20" s="106" t="s">
        <v>69</v>
      </c>
      <c r="E20" s="106" t="s">
        <v>70</v>
      </c>
      <c r="F20" s="106" t="s">
        <v>71</v>
      </c>
      <c r="G20" s="106" t="s">
        <v>72</v>
      </c>
      <c r="H20" s="106"/>
      <c r="I20" s="106" t="s">
        <v>68</v>
      </c>
      <c r="J20" s="106" t="s">
        <v>69</v>
      </c>
      <c r="K20" s="106" t="s">
        <v>70</v>
      </c>
      <c r="L20" s="106" t="s">
        <v>71</v>
      </c>
      <c r="M20" s="106" t="s">
        <v>72</v>
      </c>
      <c r="R20"/>
      <c r="S20"/>
      <c r="T20"/>
      <c r="U20"/>
      <c r="V20"/>
      <c r="W20"/>
      <c r="X20"/>
    </row>
    <row r="21" ht="27" spans="3:13">
      <c r="C21" s="125" t="str">
        <f>_xlfn.CONCAT(C8," ",$D$6)</f>
        <v>pH Outlet Umbulan</v>
      </c>
      <c r="D21" s="126">
        <f>D8</f>
        <v>7.415</v>
      </c>
      <c r="E21" s="126">
        <f>D8+E8</f>
        <v>7.54416666666667</v>
      </c>
      <c r="F21" s="126">
        <f>D8-E8</f>
        <v>7.28583333333333</v>
      </c>
      <c r="G21" s="126">
        <f>D8</f>
        <v>7.415</v>
      </c>
      <c r="H21" s="17"/>
      <c r="I21" s="17" t="s">
        <v>73</v>
      </c>
      <c r="J21" s="17">
        <v>7.415</v>
      </c>
      <c r="K21" s="17">
        <v>7.54416666666667</v>
      </c>
      <c r="L21" s="17">
        <v>7.28583333333333</v>
      </c>
      <c r="M21" s="17">
        <v>7.415</v>
      </c>
    </row>
    <row r="22" ht="27" spans="3:13">
      <c r="C22" s="125" t="str">
        <f>_xlfn.CONCAT(C8," ",$F$6)</f>
        <v>pH RM Winongan </v>
      </c>
      <c r="D22" s="126">
        <f>F8</f>
        <v>7.3875</v>
      </c>
      <c r="E22" s="126">
        <f>F8+G8</f>
        <v>7.52625</v>
      </c>
      <c r="F22" s="126">
        <f>F8-G8</f>
        <v>7.24875</v>
      </c>
      <c r="G22" s="126">
        <f>F8</f>
        <v>7.3875</v>
      </c>
      <c r="H22" s="17"/>
      <c r="I22" s="17" t="s">
        <v>74</v>
      </c>
      <c r="J22" s="17">
        <v>7.3875</v>
      </c>
      <c r="K22" s="17">
        <v>7.52625</v>
      </c>
      <c r="L22" s="17">
        <v>7.24875</v>
      </c>
      <c r="M22" s="17">
        <v>7.3875</v>
      </c>
    </row>
    <row r="23" spans="3:13">
      <c r="C23" s="125" t="str">
        <f>_xlfn.CONCAT(C8," ",$H$6)</f>
        <v>pH RM Bangil</v>
      </c>
      <c r="D23" s="126">
        <f>H8</f>
        <v>7.41166666666667</v>
      </c>
      <c r="E23" s="126">
        <f>H8+I8</f>
        <v>7.52361111111111</v>
      </c>
      <c r="F23" s="126">
        <f>H8-I8</f>
        <v>7.29972222222223</v>
      </c>
      <c r="G23" s="126">
        <f>H8</f>
        <v>7.41166666666667</v>
      </c>
      <c r="H23" s="17"/>
      <c r="I23" s="17" t="s">
        <v>75</v>
      </c>
      <c r="J23" s="17">
        <v>7.41166666666667</v>
      </c>
      <c r="K23" s="17">
        <v>7.52361111111111</v>
      </c>
      <c r="L23" s="17">
        <v>7.29972222222222</v>
      </c>
      <c r="M23" s="17">
        <v>7.41166666666667</v>
      </c>
    </row>
    <row r="24" ht="27" spans="3:13">
      <c r="C24" s="125" t="str">
        <f>_xlfn.CONCAT(C8," ",$J$6)</f>
        <v>pH RM Sidoarjo</v>
      </c>
      <c r="D24" s="126">
        <f>J8</f>
        <v>7.39583333333333</v>
      </c>
      <c r="E24" s="126">
        <f>J8+K8</f>
        <v>7.50333333333333</v>
      </c>
      <c r="F24" s="126">
        <f>J8-K8</f>
        <v>7.28833333333333</v>
      </c>
      <c r="G24" s="126">
        <f>J8</f>
        <v>7.39583333333333</v>
      </c>
      <c r="H24" s="17"/>
      <c r="I24" s="17" t="s">
        <v>76</v>
      </c>
      <c r="J24" s="17">
        <v>7.39583333333333</v>
      </c>
      <c r="K24" s="17">
        <v>7.50333333333333</v>
      </c>
      <c r="L24" s="17">
        <v>7.28833333333333</v>
      </c>
      <c r="M24" s="17">
        <v>7.39583333333333</v>
      </c>
    </row>
    <row r="25" ht="27" spans="3:13">
      <c r="C25" s="125" t="str">
        <f>_xlfn.CONCAT(C8," ",$L$6)</f>
        <v>pH RM Putat Gede</v>
      </c>
      <c r="D25" s="126">
        <f>L8</f>
        <v>7.3725</v>
      </c>
      <c r="E25" s="126">
        <f>L8+M8</f>
        <v>7.48583333333333</v>
      </c>
      <c r="F25" s="126">
        <f>L8-M8</f>
        <v>7.25916666666667</v>
      </c>
      <c r="G25" s="126">
        <f>L8</f>
        <v>7.3725</v>
      </c>
      <c r="H25" s="17"/>
      <c r="I25" s="17" t="s">
        <v>77</v>
      </c>
      <c r="J25" s="17">
        <v>7.3725</v>
      </c>
      <c r="K25" s="17">
        <v>7.48583333333333</v>
      </c>
      <c r="L25" s="17">
        <v>7.25916666666667</v>
      </c>
      <c r="M25" s="17">
        <v>7.3725</v>
      </c>
    </row>
    <row r="26" spans="3:13">
      <c r="C26" s="125" t="str">
        <f>_xlfn.CONCAT(C8," ",$N$6)</f>
        <v>pH RM Giri</v>
      </c>
      <c r="D26" s="126">
        <f>N8</f>
        <v>7.36416666666667</v>
      </c>
      <c r="E26" s="126">
        <f>N8+O8</f>
        <v>7.48</v>
      </c>
      <c r="F26" s="126">
        <f>N8-O8</f>
        <v>7.24833333333334</v>
      </c>
      <c r="G26" s="126">
        <f>N8</f>
        <v>7.36416666666667</v>
      </c>
      <c r="H26" s="17"/>
      <c r="I26" s="17" t="s">
        <v>78</v>
      </c>
      <c r="J26" s="17">
        <v>7.36416666666667</v>
      </c>
      <c r="K26" s="17">
        <v>7.48</v>
      </c>
      <c r="L26" s="17">
        <v>7.24833333333333</v>
      </c>
      <c r="M26" s="17">
        <v>7.36416666666667</v>
      </c>
    </row>
    <row r="27" ht="27" spans="3:13">
      <c r="C27" s="125" t="str">
        <f>_xlfn.CONCAT(C9," ",$D$6)</f>
        <v>TDS Outlet Umbulan</v>
      </c>
      <c r="D27" s="126">
        <f>D9</f>
        <v>132.583333333333</v>
      </c>
      <c r="E27" s="126">
        <f>D9+E9</f>
        <v>143.166666666667</v>
      </c>
      <c r="F27" s="126">
        <f>D9-E9</f>
        <v>122</v>
      </c>
      <c r="G27" s="126">
        <f>D9</f>
        <v>132.583333333333</v>
      </c>
      <c r="H27" s="17"/>
      <c r="I27" s="17" t="s">
        <v>79</v>
      </c>
      <c r="J27" s="17">
        <v>0.042575</v>
      </c>
      <c r="K27" s="17">
        <v>0.0621458333333333</v>
      </c>
      <c r="L27" s="17">
        <v>0.0230041666666667</v>
      </c>
      <c r="M27" s="17">
        <v>0.042575</v>
      </c>
    </row>
    <row r="28" ht="27" spans="3:13">
      <c r="C28" s="125" t="str">
        <f>_xlfn.CONCAT(C9," ",$F$6)</f>
        <v>TDS RM Winongan </v>
      </c>
      <c r="D28" s="126">
        <f>F9</f>
        <v>131.833333333333</v>
      </c>
      <c r="E28" s="126">
        <f>F9+G9</f>
        <v>143.861111111111</v>
      </c>
      <c r="F28" s="126">
        <f>F9-G9</f>
        <v>119.805555555556</v>
      </c>
      <c r="G28" s="126">
        <f>F9</f>
        <v>131.833333333333</v>
      </c>
      <c r="H28" s="17"/>
      <c r="I28" s="17" t="s">
        <v>80</v>
      </c>
      <c r="J28" s="17">
        <v>0.032075</v>
      </c>
      <c r="K28" s="17">
        <v>0.0323958333333333</v>
      </c>
      <c r="L28" s="17">
        <v>0.0317541666666667</v>
      </c>
      <c r="M28" s="17">
        <v>0.032075</v>
      </c>
    </row>
    <row r="29" ht="27" spans="3:13">
      <c r="C29" s="125" t="str">
        <f>_xlfn.CONCAT(C9," ",$H$6)</f>
        <v>TDS RM Bangil</v>
      </c>
      <c r="D29" s="126">
        <f>H9</f>
        <v>132.666666666667</v>
      </c>
      <c r="E29" s="126">
        <f>H9+I9</f>
        <v>143.722222222222</v>
      </c>
      <c r="F29" s="126">
        <f>H9-I9</f>
        <v>121.611111111111</v>
      </c>
      <c r="G29" s="126">
        <f>H9</f>
        <v>132.666666666667</v>
      </c>
      <c r="H29" s="17"/>
      <c r="I29" s="17" t="s">
        <v>81</v>
      </c>
      <c r="J29" s="17">
        <v>0.03275</v>
      </c>
      <c r="K29" s="17">
        <v>0.0341666666666667</v>
      </c>
      <c r="L29" s="17">
        <v>0.0313333333333333</v>
      </c>
      <c r="M29" s="17">
        <v>0.03275</v>
      </c>
    </row>
    <row r="30" ht="27" spans="3:13">
      <c r="C30" s="125" t="str">
        <f>_xlfn.CONCAT(C9," ",$J$6)</f>
        <v>TDS RM Sidoarjo</v>
      </c>
      <c r="D30" s="126">
        <f>J9</f>
        <v>133.75</v>
      </c>
      <c r="E30" s="126">
        <f>J9+K9</f>
        <v>146.125</v>
      </c>
      <c r="F30" s="126">
        <f>J9-K9</f>
        <v>121.375</v>
      </c>
      <c r="G30" s="126">
        <f>J9</f>
        <v>133.75</v>
      </c>
      <c r="H30" s="17"/>
      <c r="I30" s="17" t="s">
        <v>82</v>
      </c>
      <c r="J30" s="17">
        <v>0.0391583333333333</v>
      </c>
      <c r="K30" s="17">
        <v>0.0524652777777778</v>
      </c>
      <c r="L30" s="17">
        <v>0.0258513888888889</v>
      </c>
      <c r="M30" s="17">
        <v>0.0391583333333333</v>
      </c>
    </row>
    <row r="31" ht="27" spans="3:13">
      <c r="C31" s="125" t="str">
        <f>_xlfn.CONCAT(C9," ",$L$6)</f>
        <v>TDS RM Putat Gede</v>
      </c>
      <c r="D31" s="126">
        <f>L9</f>
        <v>134.666666666667</v>
      </c>
      <c r="E31" s="126">
        <f>L9+M9</f>
        <v>147.277777777778</v>
      </c>
      <c r="F31" s="126">
        <f>L9-M9</f>
        <v>122.055555555556</v>
      </c>
      <c r="G31" s="126">
        <f>L9</f>
        <v>134.666666666667</v>
      </c>
      <c r="H31" s="17"/>
      <c r="I31" s="17" t="s">
        <v>83</v>
      </c>
      <c r="J31" s="17">
        <v>0.036925</v>
      </c>
      <c r="K31" s="17">
        <v>0.0459375</v>
      </c>
      <c r="L31" s="17">
        <v>0.0279125</v>
      </c>
      <c r="M31" s="17">
        <v>0.036925</v>
      </c>
    </row>
    <row r="32" spans="3:13">
      <c r="C32" s="125" t="str">
        <f>_xlfn.CONCAT(C9," ",$N$6)</f>
        <v>TDS RM Giri</v>
      </c>
      <c r="D32" s="126">
        <f>N9</f>
        <v>135.416666666667</v>
      </c>
      <c r="E32" s="126">
        <f>N9+O9</f>
        <v>146.833333333333</v>
      </c>
      <c r="F32" s="126">
        <f>N9-O9</f>
        <v>124</v>
      </c>
      <c r="G32" s="126">
        <f>N9</f>
        <v>135.416666666667</v>
      </c>
      <c r="H32" s="17"/>
      <c r="I32" s="17" t="s">
        <v>84</v>
      </c>
      <c r="J32" s="17">
        <v>0.0333333333333333</v>
      </c>
      <c r="K32" s="17">
        <v>0.0357222222222222</v>
      </c>
      <c r="L32" s="17">
        <v>0.0309444444444444</v>
      </c>
      <c r="M32" s="17">
        <v>0.0333333333333333</v>
      </c>
    </row>
    <row r="33" ht="27" spans="3:13">
      <c r="C33" s="125" t="str">
        <f>_xlfn.CONCAT(C10," ",$D$6)</f>
        <v>Fe Outlet Umbulan</v>
      </c>
      <c r="D33" s="126">
        <f>D10</f>
        <v>0.042575</v>
      </c>
      <c r="E33" s="126">
        <f>D10+E10</f>
        <v>0.0621458333333333</v>
      </c>
      <c r="F33" s="126">
        <f>D10-E10</f>
        <v>0.0230041666666667</v>
      </c>
      <c r="G33" s="126">
        <f>D10</f>
        <v>0.042575</v>
      </c>
      <c r="H33" s="17"/>
      <c r="I33" s="17" t="s">
        <v>85</v>
      </c>
      <c r="J33" s="17">
        <v>0.393333333333333</v>
      </c>
      <c r="K33" s="17">
        <v>0.446666666666667</v>
      </c>
      <c r="L33" s="17">
        <v>0.34</v>
      </c>
      <c r="M33" s="17">
        <v>0.393333333333333</v>
      </c>
    </row>
    <row r="34" ht="27" spans="3:13">
      <c r="C34" s="125" t="str">
        <f>_xlfn.CONCAT(C10," ",$F$6)</f>
        <v>Fe RM Winongan </v>
      </c>
      <c r="D34" s="126">
        <f>F10</f>
        <v>0.032075</v>
      </c>
      <c r="E34" s="126">
        <f>F10+G10</f>
        <v>0.0323958333333333</v>
      </c>
      <c r="F34" s="126">
        <f>F10-G10</f>
        <v>0.0317541666666667</v>
      </c>
      <c r="G34" s="126">
        <f>F10</f>
        <v>0.032075</v>
      </c>
      <c r="H34" s="17"/>
      <c r="I34" s="17" t="s">
        <v>86</v>
      </c>
      <c r="J34" s="17">
        <v>0.41425</v>
      </c>
      <c r="K34" s="17">
        <v>0.506125</v>
      </c>
      <c r="L34" s="17">
        <v>0.322375</v>
      </c>
      <c r="M34" s="17">
        <v>0.41425</v>
      </c>
    </row>
    <row r="35" spans="3:13">
      <c r="C35" s="125" t="str">
        <f>_xlfn.CONCAT(C10," ",$H$6)</f>
        <v>Fe RM Bangil</v>
      </c>
      <c r="D35" s="126">
        <f>H10</f>
        <v>0.03275</v>
      </c>
      <c r="E35" s="126">
        <f>H10+I10</f>
        <v>0.0341666666666667</v>
      </c>
      <c r="F35" s="126">
        <f>H10-I10</f>
        <v>0.0313333333333333</v>
      </c>
      <c r="G35" s="126">
        <f>H10</f>
        <v>0.03275</v>
      </c>
      <c r="H35" s="17"/>
      <c r="I35" s="17" t="s">
        <v>87</v>
      </c>
      <c r="J35" s="17">
        <v>0.364</v>
      </c>
      <c r="K35" s="17">
        <v>0.421666666666667</v>
      </c>
      <c r="L35" s="17">
        <v>0.306333333333333</v>
      </c>
      <c r="M35" s="17">
        <v>0.364</v>
      </c>
    </row>
    <row r="36" ht="27" spans="3:13">
      <c r="C36" s="125" t="str">
        <f>_xlfn.CONCAT(C10," ",$J$6)</f>
        <v>Fe RM Sidoarjo</v>
      </c>
      <c r="D36" s="126">
        <f>J10</f>
        <v>0.0391583333333333</v>
      </c>
      <c r="E36" s="126">
        <f>J10+K10</f>
        <v>0.0524652777777778</v>
      </c>
      <c r="F36" s="126">
        <f>J10-K10</f>
        <v>0.0258513888888889</v>
      </c>
      <c r="G36" s="126">
        <f>J10</f>
        <v>0.0391583333333333</v>
      </c>
      <c r="H36" s="17"/>
      <c r="I36" s="17" t="s">
        <v>88</v>
      </c>
      <c r="J36" s="17">
        <v>0.390333333333333</v>
      </c>
      <c r="K36" s="17">
        <v>0.443277777777778</v>
      </c>
      <c r="L36" s="17">
        <v>0.337388888888889</v>
      </c>
      <c r="M36" s="17">
        <v>0.390333333333333</v>
      </c>
    </row>
    <row r="37" ht="27" spans="3:13">
      <c r="C37" s="125" t="str">
        <f>_xlfn.CONCAT(C10," ",$L$6)</f>
        <v>Fe RM Putat Gede</v>
      </c>
      <c r="D37" s="126">
        <f>L10</f>
        <v>0.036925</v>
      </c>
      <c r="E37" s="126">
        <f>L10+M10</f>
        <v>0.0459375</v>
      </c>
      <c r="F37" s="126">
        <f>L10-M10</f>
        <v>0.0279125</v>
      </c>
      <c r="G37" s="126">
        <f>L10</f>
        <v>0.036925</v>
      </c>
      <c r="H37" s="17"/>
      <c r="I37" s="17" t="s">
        <v>89</v>
      </c>
      <c r="J37" s="17">
        <v>0.369166666666667</v>
      </c>
      <c r="K37" s="17">
        <v>0.430138888888889</v>
      </c>
      <c r="L37" s="17">
        <v>0.308194444444444</v>
      </c>
      <c r="M37" s="17">
        <v>0.369166666666667</v>
      </c>
    </row>
    <row r="38" spans="3:13">
      <c r="C38" s="125" t="str">
        <f>_xlfn.CONCAT(C10," ",$N$6)</f>
        <v>Fe RM Giri</v>
      </c>
      <c r="D38" s="126">
        <f>N10</f>
        <v>0.0333333333333333</v>
      </c>
      <c r="E38" s="126">
        <f>N10+O10</f>
        <v>0.0357222222222222</v>
      </c>
      <c r="F38" s="126">
        <f>N10-O10</f>
        <v>0.0309444444444444</v>
      </c>
      <c r="G38" s="126">
        <f>N10</f>
        <v>0.0333333333333333</v>
      </c>
      <c r="H38" s="17"/>
      <c r="I38" s="17" t="s">
        <v>90</v>
      </c>
      <c r="J38" s="17">
        <v>0.349166666666667</v>
      </c>
      <c r="K38" s="17">
        <v>0.418194444444444</v>
      </c>
      <c r="L38" s="17">
        <v>0.280138888888889</v>
      </c>
      <c r="M38" s="17">
        <v>0.349166666666667</v>
      </c>
    </row>
    <row r="39" ht="27" spans="3:13">
      <c r="C39" s="125" t="str">
        <f>_xlfn.CONCAT(C11," ",$D$6)</f>
        <v>Cl2 Outlet Umbulan</v>
      </c>
      <c r="D39" s="126">
        <f>D11</f>
        <v>0.393333333333333</v>
      </c>
      <c r="E39" s="126">
        <f>D11+E11</f>
        <v>0.446666666666667</v>
      </c>
      <c r="F39" s="126">
        <f>D11-E11</f>
        <v>0.34</v>
      </c>
      <c r="G39" s="126">
        <f>D11</f>
        <v>0.393333333333333</v>
      </c>
      <c r="H39" s="17"/>
      <c r="I39" s="17" t="s">
        <v>91</v>
      </c>
      <c r="J39" s="17">
        <v>0.006</v>
      </c>
      <c r="K39" s="17">
        <v>0.006</v>
      </c>
      <c r="L39" s="17">
        <v>0.006</v>
      </c>
      <c r="M39" s="17">
        <v>0.006</v>
      </c>
    </row>
    <row r="40" ht="27" spans="3:13">
      <c r="C40" s="125" t="str">
        <f>_xlfn.CONCAT(C11," ",$F$6)</f>
        <v>Cl2 RM Winongan </v>
      </c>
      <c r="D40" s="126">
        <f>F11</f>
        <v>0.41425</v>
      </c>
      <c r="E40" s="126">
        <f>F11+G11</f>
        <v>0.506125</v>
      </c>
      <c r="F40" s="126">
        <f>F11-G11</f>
        <v>0.322375</v>
      </c>
      <c r="G40" s="126">
        <f>F11</f>
        <v>0.41425</v>
      </c>
      <c r="H40" s="17"/>
      <c r="I40" s="17" t="s">
        <v>92</v>
      </c>
      <c r="J40" s="17">
        <v>0.00815833333333334</v>
      </c>
      <c r="K40" s="17">
        <v>0.0122986111111111</v>
      </c>
      <c r="L40" s="17">
        <v>0.00401805555555556</v>
      </c>
      <c r="M40" s="17">
        <v>0.00815833333333334</v>
      </c>
    </row>
    <row r="41" spans="3:13">
      <c r="C41" s="125" t="str">
        <f>_xlfn.CONCAT(C11," ",$H$6)</f>
        <v>Cl2 RM Bangil</v>
      </c>
      <c r="D41" s="126">
        <f>H11</f>
        <v>0.364</v>
      </c>
      <c r="E41" s="126">
        <f>H11+I11</f>
        <v>0.421666666666667</v>
      </c>
      <c r="F41" s="126">
        <f>H11-I11</f>
        <v>0.306333333333333</v>
      </c>
      <c r="G41" s="126">
        <f>H11</f>
        <v>0.364</v>
      </c>
      <c r="H41" s="17"/>
      <c r="I41" s="17" t="s">
        <v>93</v>
      </c>
      <c r="J41" s="17">
        <v>0.006</v>
      </c>
      <c r="K41" s="17">
        <v>0.006</v>
      </c>
      <c r="L41" s="17">
        <v>0.006</v>
      </c>
      <c r="M41" s="17">
        <v>0.006</v>
      </c>
    </row>
    <row r="42" ht="27" spans="3:13">
      <c r="C42" s="125" t="str">
        <f>_xlfn.CONCAT(C11," ",$J$6)</f>
        <v>Cl2 RM Sidoarjo</v>
      </c>
      <c r="D42" s="126">
        <f>J11</f>
        <v>0.390333333333333</v>
      </c>
      <c r="E42" s="126">
        <f>J11+K11</f>
        <v>0.443277777777778</v>
      </c>
      <c r="F42" s="126">
        <f>J11-K11</f>
        <v>0.337388888888889</v>
      </c>
      <c r="G42" s="126">
        <f>J11</f>
        <v>0.390333333333333</v>
      </c>
      <c r="H42" s="17"/>
      <c r="I42" s="17" t="s">
        <v>94</v>
      </c>
      <c r="J42" s="17">
        <v>0.00640833333333333</v>
      </c>
      <c r="K42" s="17">
        <v>0.00734027777777778</v>
      </c>
      <c r="L42" s="17">
        <v>0.00547638888888889</v>
      </c>
      <c r="M42" s="17">
        <v>0.00640833333333333</v>
      </c>
    </row>
    <row r="43" ht="27" spans="3:13">
      <c r="C43" s="125" t="str">
        <f>_xlfn.CONCAT(C11," ",$L$6)</f>
        <v>Cl2 RM Putat Gede</v>
      </c>
      <c r="D43" s="126">
        <f>L11</f>
        <v>0.369166666666667</v>
      </c>
      <c r="E43" s="126">
        <f>L11+M11</f>
        <v>0.430138888888889</v>
      </c>
      <c r="F43" s="126">
        <f>L11-M11</f>
        <v>0.308194444444444</v>
      </c>
      <c r="G43" s="126">
        <f>L11</f>
        <v>0.369166666666667</v>
      </c>
      <c r="H43" s="17"/>
      <c r="I43" s="17" t="s">
        <v>95</v>
      </c>
      <c r="J43" s="17">
        <v>0.006</v>
      </c>
      <c r="K43" s="17">
        <v>0.006</v>
      </c>
      <c r="L43" s="17">
        <v>0.006</v>
      </c>
      <c r="M43" s="17">
        <v>0.006</v>
      </c>
    </row>
    <row r="44" spans="3:13">
      <c r="C44" s="125" t="str">
        <f>_xlfn.CONCAT(C11," ",$N$6)</f>
        <v>Cl2 RM Giri</v>
      </c>
      <c r="D44" s="126">
        <f>N11</f>
        <v>0.349166666666667</v>
      </c>
      <c r="E44" s="126">
        <f>N11+O11</f>
        <v>0.418194444444444</v>
      </c>
      <c r="F44" s="126">
        <f>N11-O11</f>
        <v>0.280138888888889</v>
      </c>
      <c r="G44" s="126">
        <f>N11</f>
        <v>0.349166666666667</v>
      </c>
      <c r="H44" s="17"/>
      <c r="I44" s="17" t="s">
        <v>96</v>
      </c>
      <c r="J44" s="17">
        <v>0.006</v>
      </c>
      <c r="K44" s="17">
        <v>0.006</v>
      </c>
      <c r="L44" s="17">
        <v>0.006</v>
      </c>
      <c r="M44" s="17">
        <v>0.006</v>
      </c>
    </row>
    <row r="45" ht="27" spans="3:13">
      <c r="C45" s="125" t="str">
        <f>_xlfn.CONCAT(C12," ",$D$6)</f>
        <v>Mn Outlet Umbulan</v>
      </c>
      <c r="D45" s="126">
        <f>D12</f>
        <v>0.006</v>
      </c>
      <c r="E45" s="126">
        <f>D12+E12</f>
        <v>0.006</v>
      </c>
      <c r="F45" s="126">
        <f>D12-E12</f>
        <v>0.006</v>
      </c>
      <c r="G45" s="126">
        <f>D12</f>
        <v>0.006</v>
      </c>
      <c r="H45" s="17"/>
      <c r="I45" s="17" t="s">
        <v>97</v>
      </c>
      <c r="J45" s="17">
        <v>0.033</v>
      </c>
      <c r="K45" s="17">
        <v>0.033</v>
      </c>
      <c r="L45" s="17">
        <v>0.033</v>
      </c>
      <c r="M45" s="17">
        <v>0.033</v>
      </c>
    </row>
    <row r="46" ht="27" spans="3:13">
      <c r="C46" s="125" t="str">
        <f>_xlfn.CONCAT(C12," ",$F$6)</f>
        <v>Mn RM Winongan </v>
      </c>
      <c r="D46" s="126">
        <f>F12</f>
        <v>0.00815833333333334</v>
      </c>
      <c r="E46" s="126">
        <f>F12+G12</f>
        <v>0.0122986111111111</v>
      </c>
      <c r="F46" s="126">
        <f>F12-G12</f>
        <v>0.00401805555555556</v>
      </c>
      <c r="G46" s="126">
        <f>F12</f>
        <v>0.00815833333333334</v>
      </c>
      <c r="H46" s="17"/>
      <c r="I46" s="17" t="s">
        <v>98</v>
      </c>
      <c r="J46" s="17">
        <v>0</v>
      </c>
      <c r="K46" s="17">
        <v>0</v>
      </c>
      <c r="L46" s="17">
        <v>0</v>
      </c>
      <c r="M46" s="17">
        <v>0</v>
      </c>
    </row>
    <row r="47" spans="3:13">
      <c r="C47" s="125" t="str">
        <f>_xlfn.CONCAT(C12," ",$H$6)</f>
        <v>Mn RM Bangil</v>
      </c>
      <c r="D47" s="126">
        <f>H12</f>
        <v>0.006</v>
      </c>
      <c r="E47" s="126">
        <f>H12+I12</f>
        <v>0.006</v>
      </c>
      <c r="F47" s="126">
        <f>H12-I12</f>
        <v>0.006</v>
      </c>
      <c r="G47" s="126">
        <f>H12</f>
        <v>0.006</v>
      </c>
      <c r="H47" s="17"/>
      <c r="I47" s="17" t="s">
        <v>99</v>
      </c>
      <c r="J47" s="17">
        <v>0</v>
      </c>
      <c r="K47" s="17">
        <v>0</v>
      </c>
      <c r="L47" s="17">
        <v>0</v>
      </c>
      <c r="M47" s="17">
        <v>0</v>
      </c>
    </row>
    <row r="48" ht="27" spans="3:13">
      <c r="C48" s="125" t="str">
        <f>_xlfn.CONCAT(C12," ",$J$6)</f>
        <v>Mn RM Sidoarjo</v>
      </c>
      <c r="D48" s="126">
        <f>J12</f>
        <v>0.00640833333333333</v>
      </c>
      <c r="E48" s="126">
        <f>J12+K12</f>
        <v>0.00734027777777778</v>
      </c>
      <c r="F48" s="126">
        <f>J12-K12</f>
        <v>0.00547638888888889</v>
      </c>
      <c r="G48" s="126">
        <f>J12</f>
        <v>0.00640833333333333</v>
      </c>
      <c r="H48" s="17"/>
      <c r="I48" s="17" t="s">
        <v>100</v>
      </c>
      <c r="J48" s="17">
        <v>0</v>
      </c>
      <c r="K48" s="17">
        <v>0</v>
      </c>
      <c r="L48" s="17">
        <v>0</v>
      </c>
      <c r="M48" s="17">
        <v>0</v>
      </c>
    </row>
    <row r="49" ht="27" spans="3:13">
      <c r="C49" s="125" t="str">
        <f>_xlfn.CONCAT(C12," ",$L$6)</f>
        <v>Mn RM Putat Gede</v>
      </c>
      <c r="D49" s="126">
        <f>L12</f>
        <v>0.006</v>
      </c>
      <c r="E49" s="126">
        <f>L12+M12</f>
        <v>0.006</v>
      </c>
      <c r="F49" s="126">
        <f>L12-M12</f>
        <v>0.006</v>
      </c>
      <c r="G49" s="126">
        <f>L12</f>
        <v>0.006</v>
      </c>
      <c r="H49" s="17"/>
      <c r="I49" s="17" t="s">
        <v>101</v>
      </c>
      <c r="J49" s="17">
        <v>0</v>
      </c>
      <c r="K49" s="17">
        <v>0</v>
      </c>
      <c r="L49" s="17">
        <v>0</v>
      </c>
      <c r="M49" s="17">
        <v>0</v>
      </c>
    </row>
    <row r="50" spans="3:13">
      <c r="C50" s="125" t="str">
        <f>_xlfn.CONCAT(C12," ",$N$6)</f>
        <v>Mn RM Giri</v>
      </c>
      <c r="D50" s="126">
        <f>N12</f>
        <v>0.006</v>
      </c>
      <c r="E50" s="126">
        <f>N12+O12</f>
        <v>0.006</v>
      </c>
      <c r="F50" s="126">
        <f>N12-O12</f>
        <v>0.006</v>
      </c>
      <c r="G50" s="126">
        <f>N12</f>
        <v>0.006</v>
      </c>
      <c r="H50" s="17"/>
      <c r="I50" s="17" t="s">
        <v>102</v>
      </c>
      <c r="J50" s="17">
        <v>0</v>
      </c>
      <c r="K50" s="17">
        <v>0</v>
      </c>
      <c r="L50" s="17">
        <v>0</v>
      </c>
      <c r="M50" s="17">
        <v>0</v>
      </c>
    </row>
    <row r="51" ht="27" spans="3:13">
      <c r="C51" s="125" t="str">
        <f>_xlfn.CONCAT(C13," ",$D$6)</f>
        <v>Al Outlet Umbulan</v>
      </c>
      <c r="D51" s="126">
        <f>D13</f>
        <v>0.033</v>
      </c>
      <c r="E51" s="126">
        <f>D13+E13</f>
        <v>0.033</v>
      </c>
      <c r="F51" s="126">
        <f>D13-E13</f>
        <v>0.033</v>
      </c>
      <c r="G51" s="126">
        <f>D13</f>
        <v>0.033</v>
      </c>
      <c r="H51" s="17"/>
      <c r="I51" s="17" t="s">
        <v>103</v>
      </c>
      <c r="J51" s="17">
        <v>0</v>
      </c>
      <c r="K51" s="17">
        <v>0</v>
      </c>
      <c r="L51" s="17">
        <v>0</v>
      </c>
      <c r="M51" s="17">
        <v>0</v>
      </c>
    </row>
    <row r="52" ht="27" spans="3:13">
      <c r="C52" s="125" t="str">
        <f>_xlfn.CONCAT(C13," ",$F$6)</f>
        <v>Al RM Winongan </v>
      </c>
      <c r="D52" s="126">
        <f>F13</f>
        <v>0</v>
      </c>
      <c r="E52" s="126">
        <f>F13+G13</f>
        <v>0</v>
      </c>
      <c r="F52" s="126">
        <f>F13-G13</f>
        <v>0</v>
      </c>
      <c r="G52" s="126">
        <f>F13</f>
        <v>0</v>
      </c>
      <c r="H52" s="17"/>
      <c r="I52" s="17" t="s">
        <v>104</v>
      </c>
      <c r="J52" s="17">
        <v>0</v>
      </c>
      <c r="K52" s="17">
        <v>0</v>
      </c>
      <c r="L52" s="17">
        <v>0</v>
      </c>
      <c r="M52" s="17">
        <v>0</v>
      </c>
    </row>
    <row r="53" spans="3:13">
      <c r="C53" s="125" t="str">
        <f>_xlfn.CONCAT(C13," ",$H$6)</f>
        <v>Al RM Bangil</v>
      </c>
      <c r="D53" s="126">
        <f>H13</f>
        <v>0</v>
      </c>
      <c r="E53" s="126">
        <f>H13+I13</f>
        <v>0</v>
      </c>
      <c r="F53" s="126">
        <f>H13-I13</f>
        <v>0</v>
      </c>
      <c r="G53" s="126">
        <f>H13</f>
        <v>0</v>
      </c>
      <c r="H53" s="17"/>
      <c r="I53" s="17" t="s">
        <v>105</v>
      </c>
      <c r="J53" s="17">
        <v>0</v>
      </c>
      <c r="K53" s="17">
        <v>0</v>
      </c>
      <c r="L53" s="17">
        <v>0</v>
      </c>
      <c r="M53" s="17">
        <v>0</v>
      </c>
    </row>
    <row r="54" ht="27" spans="3:13">
      <c r="C54" s="125" t="str">
        <f>_xlfn.CONCAT(C13," ",$J$6)</f>
        <v>Al RM Sidoarjo</v>
      </c>
      <c r="D54" s="126">
        <f>J13</f>
        <v>0</v>
      </c>
      <c r="E54" s="126">
        <f>J13+K13</f>
        <v>0</v>
      </c>
      <c r="F54" s="126">
        <f>J13-K13</f>
        <v>0</v>
      </c>
      <c r="G54" s="126">
        <f>J13</f>
        <v>0</v>
      </c>
      <c r="H54" s="17"/>
      <c r="I54" s="17" t="s">
        <v>106</v>
      </c>
      <c r="J54" s="17">
        <v>0</v>
      </c>
      <c r="K54" s="17">
        <v>0</v>
      </c>
      <c r="L54" s="17">
        <v>0</v>
      </c>
      <c r="M54" s="17">
        <v>0</v>
      </c>
    </row>
    <row r="55" ht="27" spans="3:13">
      <c r="C55" s="125" t="str">
        <f>_xlfn.CONCAT(C13," ",$L$6)</f>
        <v>Al RM Putat Gede</v>
      </c>
      <c r="D55" s="126">
        <f>L13</f>
        <v>0</v>
      </c>
      <c r="E55" s="126">
        <f>L13+M13</f>
        <v>0</v>
      </c>
      <c r="F55" s="126">
        <f>L13-M13</f>
        <v>0</v>
      </c>
      <c r="G55" s="126">
        <f>L13</f>
        <v>0</v>
      </c>
      <c r="H55" s="17"/>
      <c r="I55" s="17" t="s">
        <v>107</v>
      </c>
      <c r="J55" s="17">
        <v>0</v>
      </c>
      <c r="K55" s="17">
        <v>0</v>
      </c>
      <c r="L55" s="17">
        <v>0</v>
      </c>
      <c r="M55" s="17">
        <v>0</v>
      </c>
    </row>
    <row r="56" spans="3:13">
      <c r="C56" s="125" t="str">
        <f>_xlfn.CONCAT(C13," ",$N$6)</f>
        <v>Al RM Giri</v>
      </c>
      <c r="D56" s="126">
        <f>N13</f>
        <v>0</v>
      </c>
      <c r="E56" s="126">
        <f>N13+O13</f>
        <v>0</v>
      </c>
      <c r="F56" s="126">
        <f>N13-O13</f>
        <v>0</v>
      </c>
      <c r="G56" s="126">
        <f>N13</f>
        <v>0</v>
      </c>
      <c r="H56" s="17"/>
      <c r="I56" s="17" t="s">
        <v>108</v>
      </c>
      <c r="J56" s="17">
        <v>0</v>
      </c>
      <c r="K56" s="17">
        <v>0</v>
      </c>
      <c r="L56" s="17">
        <v>0</v>
      </c>
      <c r="M56" s="17">
        <v>0</v>
      </c>
    </row>
    <row r="57" ht="27" spans="3:13">
      <c r="C57" s="125" t="str">
        <f>_xlfn.CONCAT(C14," ",$D$6)</f>
        <v>E. coli Outlet Umbulan</v>
      </c>
      <c r="D57" s="126">
        <f>D14</f>
        <v>0</v>
      </c>
      <c r="E57" s="126">
        <f>D14+E14</f>
        <v>0</v>
      </c>
      <c r="F57" s="126">
        <f>D14-E14</f>
        <v>0</v>
      </c>
      <c r="G57" s="126">
        <f>D14</f>
        <v>0</v>
      </c>
      <c r="H57" s="17"/>
      <c r="I57" s="17" t="s">
        <v>109</v>
      </c>
      <c r="J57" s="17">
        <v>0</v>
      </c>
      <c r="K57" s="17">
        <v>0</v>
      </c>
      <c r="L57" s="17">
        <v>0</v>
      </c>
      <c r="M57" s="17">
        <v>0</v>
      </c>
    </row>
    <row r="58" ht="27" spans="3:13">
      <c r="C58" s="125" t="str">
        <f>_xlfn.CONCAT(C14," ",$F$6)</f>
        <v>E. coli RM Winongan </v>
      </c>
      <c r="D58" s="126">
        <f>F14</f>
        <v>0</v>
      </c>
      <c r="E58" s="126">
        <f>F14+G14</f>
        <v>0</v>
      </c>
      <c r="F58" s="126">
        <f>F14-G14</f>
        <v>0</v>
      </c>
      <c r="G58" s="126">
        <f>F14</f>
        <v>0</v>
      </c>
      <c r="H58" s="17"/>
      <c r="I58" s="17" t="s">
        <v>110</v>
      </c>
      <c r="J58" s="17">
        <v>0</v>
      </c>
      <c r="K58" s="17">
        <v>0</v>
      </c>
      <c r="L58" s="17">
        <v>0</v>
      </c>
      <c r="M58" s="17">
        <v>0</v>
      </c>
    </row>
    <row r="59" ht="27" spans="3:13">
      <c r="C59" s="125" t="str">
        <f>_xlfn.CONCAT(C14," ",$H$6)</f>
        <v>E. coli RM Bangil</v>
      </c>
      <c r="D59" s="126">
        <f>H14</f>
        <v>0</v>
      </c>
      <c r="E59" s="126">
        <f>H14+I14</f>
        <v>0</v>
      </c>
      <c r="F59" s="126">
        <f>H14-I14</f>
        <v>0</v>
      </c>
      <c r="G59" s="126">
        <f>H14</f>
        <v>0</v>
      </c>
      <c r="H59" s="17"/>
      <c r="I59" s="17" t="s">
        <v>111</v>
      </c>
      <c r="J59" s="17">
        <v>0</v>
      </c>
      <c r="K59" s="17">
        <v>0</v>
      </c>
      <c r="L59" s="17">
        <v>0</v>
      </c>
      <c r="M59" s="17">
        <v>0</v>
      </c>
    </row>
    <row r="60" ht="27" spans="3:13">
      <c r="C60" s="125" t="str">
        <f>_xlfn.CONCAT(C14," ",$J$6)</f>
        <v>E. coli RM Sidoarjo</v>
      </c>
      <c r="D60" s="126">
        <f>J14</f>
        <v>0</v>
      </c>
      <c r="E60" s="126">
        <f>J14+K14</f>
        <v>0</v>
      </c>
      <c r="F60" s="126">
        <f>J14-K14</f>
        <v>0</v>
      </c>
      <c r="G60" s="126">
        <f>J14</f>
        <v>0</v>
      </c>
      <c r="H60" s="17"/>
      <c r="I60" s="17" t="s">
        <v>112</v>
      </c>
      <c r="J60" s="17">
        <v>0</v>
      </c>
      <c r="K60" s="17">
        <v>0</v>
      </c>
      <c r="L60" s="17">
        <v>0</v>
      </c>
      <c r="M60" s="17">
        <v>0</v>
      </c>
    </row>
    <row r="61" ht="27" spans="3:13">
      <c r="C61" s="125" t="str">
        <f>_xlfn.CONCAT(C14," ",$L$6)</f>
        <v>E. coli RM Putat Gede</v>
      </c>
      <c r="D61" s="126">
        <f>L14</f>
        <v>0</v>
      </c>
      <c r="E61" s="126">
        <f>L14+M14</f>
        <v>0</v>
      </c>
      <c r="F61" s="126">
        <f>L14-M14</f>
        <v>0</v>
      </c>
      <c r="G61" s="126">
        <f>L14</f>
        <v>0</v>
      </c>
      <c r="H61" s="17"/>
      <c r="I61" s="17" t="s">
        <v>113</v>
      </c>
      <c r="J61" s="17">
        <v>0</v>
      </c>
      <c r="K61" s="17">
        <v>0</v>
      </c>
      <c r="L61" s="17">
        <v>0</v>
      </c>
      <c r="M61" s="17">
        <v>0</v>
      </c>
    </row>
    <row r="62" spans="3:13">
      <c r="C62" s="125" t="str">
        <f>_xlfn.CONCAT(C14," ",$N$6)</f>
        <v>E. coli RM Giri</v>
      </c>
      <c r="D62" s="126">
        <f>N14</f>
        <v>0</v>
      </c>
      <c r="E62" s="126">
        <f>N14+O14</f>
        <v>0</v>
      </c>
      <c r="F62" s="126">
        <f>N14-O14</f>
        <v>0</v>
      </c>
      <c r="G62" s="126">
        <f>N14</f>
        <v>0</v>
      </c>
      <c r="H62" s="17"/>
      <c r="I62" s="17" t="s">
        <v>114</v>
      </c>
      <c r="J62" s="17">
        <v>0</v>
      </c>
      <c r="K62" s="17">
        <v>0</v>
      </c>
      <c r="L62" s="17">
        <v>0</v>
      </c>
      <c r="M62" s="17">
        <v>0</v>
      </c>
    </row>
    <row r="63" ht="40.5" spans="3:13">
      <c r="C63" s="125" t="str">
        <f>_xlfn.CONCAT(C15," ",$D$6)</f>
        <v>Coliform Outlet Umbulan</v>
      </c>
      <c r="D63" s="126">
        <f>D15</f>
        <v>0</v>
      </c>
      <c r="E63" s="126">
        <f>D15+E15</f>
        <v>0</v>
      </c>
      <c r="F63" s="126">
        <f>D15-E15</f>
        <v>0</v>
      </c>
      <c r="G63" s="126">
        <f>D15</f>
        <v>0</v>
      </c>
      <c r="H63" s="17"/>
      <c r="I63" s="17" t="s">
        <v>115</v>
      </c>
      <c r="J63" s="17">
        <v>0.33</v>
      </c>
      <c r="K63" s="17">
        <v>0.33</v>
      </c>
      <c r="L63" s="17">
        <v>0.33</v>
      </c>
      <c r="M63" s="17">
        <v>0.33</v>
      </c>
    </row>
    <row r="64" ht="27" spans="3:13">
      <c r="C64" s="125" t="str">
        <f>_xlfn.CONCAT(C15," ",$F$6)</f>
        <v>Coliform RM Winongan </v>
      </c>
      <c r="D64" s="126">
        <f>F15</f>
        <v>0</v>
      </c>
      <c r="E64" s="126">
        <f>F15+G15</f>
        <v>0</v>
      </c>
      <c r="F64" s="126">
        <f>F15-G15</f>
        <v>0</v>
      </c>
      <c r="G64" s="126">
        <f>F15</f>
        <v>0</v>
      </c>
      <c r="H64" s="17"/>
      <c r="I64" s="17" t="s">
        <v>116</v>
      </c>
      <c r="J64" s="17">
        <v>0</v>
      </c>
      <c r="K64" s="17">
        <v>0</v>
      </c>
      <c r="L64" s="17">
        <v>0</v>
      </c>
      <c r="M64" s="17">
        <v>0</v>
      </c>
    </row>
    <row r="65" ht="27" spans="3:13">
      <c r="C65" s="125" t="str">
        <f>_xlfn.CONCAT(C15," ",$H$6)</f>
        <v>Coliform RM Bangil</v>
      </c>
      <c r="D65" s="126">
        <f>H15</f>
        <v>0</v>
      </c>
      <c r="E65" s="126">
        <f>H15+I15</f>
        <v>0</v>
      </c>
      <c r="F65" s="126">
        <f>H15-I15</f>
        <v>0</v>
      </c>
      <c r="G65" s="126">
        <f>H15</f>
        <v>0</v>
      </c>
      <c r="H65" s="17"/>
      <c r="I65" s="17" t="s">
        <v>117</v>
      </c>
      <c r="J65" s="17">
        <v>0</v>
      </c>
      <c r="K65" s="17">
        <v>0</v>
      </c>
      <c r="L65" s="17">
        <v>0</v>
      </c>
      <c r="M65" s="17">
        <v>0</v>
      </c>
    </row>
    <row r="66" ht="27" spans="3:13">
      <c r="C66" s="125" t="str">
        <f>_xlfn.CONCAT(C15," ",$J$6)</f>
        <v>Coliform RM Sidoarjo</v>
      </c>
      <c r="D66" s="126">
        <f>J15</f>
        <v>0</v>
      </c>
      <c r="E66" s="126">
        <f>J15+K15</f>
        <v>0</v>
      </c>
      <c r="F66" s="126">
        <f>J15-K15</f>
        <v>0</v>
      </c>
      <c r="G66" s="126">
        <f>J15</f>
        <v>0</v>
      </c>
      <c r="H66" s="17"/>
      <c r="I66" s="17" t="s">
        <v>118</v>
      </c>
      <c r="J66" s="17">
        <v>0</v>
      </c>
      <c r="K66" s="17">
        <v>0</v>
      </c>
      <c r="L66" s="17">
        <v>0</v>
      </c>
      <c r="M66" s="17">
        <v>0</v>
      </c>
    </row>
    <row r="67" ht="27" spans="3:13">
      <c r="C67" s="125" t="str">
        <f>_xlfn.CONCAT(C15," ",$L$6)</f>
        <v>Coliform RM Putat Gede</v>
      </c>
      <c r="D67" s="126">
        <f>L15</f>
        <v>0</v>
      </c>
      <c r="E67" s="126">
        <f>L15+M15</f>
        <v>0</v>
      </c>
      <c r="F67" s="126">
        <f>L15-M15</f>
        <v>0</v>
      </c>
      <c r="G67" s="126">
        <f>L15</f>
        <v>0</v>
      </c>
      <c r="H67" s="17"/>
      <c r="I67" s="17" t="s">
        <v>119</v>
      </c>
      <c r="J67" s="17">
        <v>0</v>
      </c>
      <c r="K67" s="17">
        <v>0</v>
      </c>
      <c r="L67" s="17">
        <v>0</v>
      </c>
      <c r="M67" s="17">
        <v>0</v>
      </c>
    </row>
    <row r="68" ht="27" spans="3:13">
      <c r="C68" s="125" t="str">
        <f>_xlfn.CONCAT(C15," ",$N$6)</f>
        <v>Coliform RM Giri</v>
      </c>
      <c r="D68" s="126">
        <f>N15</f>
        <v>0</v>
      </c>
      <c r="E68" s="126">
        <f>N15+O15</f>
        <v>0</v>
      </c>
      <c r="F68" s="126">
        <f>N15-O15</f>
        <v>0</v>
      </c>
      <c r="G68" s="126">
        <f>N15</f>
        <v>0</v>
      </c>
      <c r="H68" s="17"/>
      <c r="I68" s="17" t="s">
        <v>120</v>
      </c>
      <c r="J68" s="17">
        <v>0</v>
      </c>
      <c r="K68" s="17">
        <v>0</v>
      </c>
      <c r="L68" s="17">
        <v>0</v>
      </c>
      <c r="M68" s="17">
        <v>0</v>
      </c>
    </row>
    <row r="69" ht="27" spans="3:13">
      <c r="C69" s="125" t="str">
        <f>_xlfn.CONCAT(C16," ",$D$6)</f>
        <v>Color Outlet Umbulan</v>
      </c>
      <c r="D69" s="126">
        <f>D16</f>
        <v>0.33</v>
      </c>
      <c r="E69" s="126">
        <f>D16+E16</f>
        <v>0.33</v>
      </c>
      <c r="F69" s="126">
        <f>D16-E16</f>
        <v>0.33</v>
      </c>
      <c r="G69" s="126">
        <f>D16</f>
        <v>0.33</v>
      </c>
      <c r="H69" s="17"/>
      <c r="I69" s="17" t="s">
        <v>121</v>
      </c>
      <c r="J69" s="17">
        <v>0</v>
      </c>
      <c r="K69" s="17">
        <v>0</v>
      </c>
      <c r="L69" s="17">
        <v>0</v>
      </c>
      <c r="M69" s="17">
        <v>0</v>
      </c>
    </row>
    <row r="70" ht="27" spans="3:13">
      <c r="C70" s="125" t="str">
        <f>_xlfn.CONCAT(C16," ",$F$6)</f>
        <v>Color RM Winongan </v>
      </c>
      <c r="D70" s="126">
        <f>F16</f>
        <v>0</v>
      </c>
      <c r="E70" s="126">
        <f>F16+G16</f>
        <v>0</v>
      </c>
      <c r="F70" s="126">
        <f>F16-G16</f>
        <v>0</v>
      </c>
      <c r="G70" s="126">
        <f>F16</f>
        <v>0</v>
      </c>
      <c r="H70" s="17"/>
      <c r="I70" s="17" t="s">
        <v>122</v>
      </c>
      <c r="J70" s="17">
        <v>0</v>
      </c>
      <c r="K70" s="17">
        <v>0</v>
      </c>
      <c r="L70" s="17">
        <v>0</v>
      </c>
      <c r="M70" s="17">
        <v>0</v>
      </c>
    </row>
    <row r="71" ht="27" spans="3:13">
      <c r="C71" s="125" t="str">
        <f>_xlfn.CONCAT(C16," ",$H$6)</f>
        <v>Color RM Bangil</v>
      </c>
      <c r="D71" s="126">
        <f>H16</f>
        <v>0</v>
      </c>
      <c r="E71" s="126">
        <f>H16+I16</f>
        <v>0</v>
      </c>
      <c r="F71" s="126">
        <f>H16-I16</f>
        <v>0</v>
      </c>
      <c r="G71" s="126">
        <f>H16</f>
        <v>0</v>
      </c>
      <c r="H71" s="17"/>
      <c r="I71" s="17" t="s">
        <v>123</v>
      </c>
      <c r="J71" s="17">
        <v>0</v>
      </c>
      <c r="K71" s="17">
        <v>0</v>
      </c>
      <c r="L71" s="17">
        <v>0</v>
      </c>
      <c r="M71" s="17">
        <v>0</v>
      </c>
    </row>
    <row r="72" ht="27" spans="3:13">
      <c r="C72" s="125" t="str">
        <f>_xlfn.CONCAT(C16," ",$J$6)</f>
        <v>Color RM Sidoarjo</v>
      </c>
      <c r="D72" s="126">
        <f>J16</f>
        <v>0</v>
      </c>
      <c r="E72" s="126">
        <f>J16+K16</f>
        <v>0</v>
      </c>
      <c r="F72" s="126">
        <f>J16-K16</f>
        <v>0</v>
      </c>
      <c r="G72" s="126">
        <f>J16</f>
        <v>0</v>
      </c>
      <c r="H72" s="17"/>
      <c r="I72" s="17" t="s">
        <v>124</v>
      </c>
      <c r="J72" s="17">
        <v>0</v>
      </c>
      <c r="K72" s="17">
        <v>0</v>
      </c>
      <c r="L72" s="17">
        <v>0</v>
      </c>
      <c r="M72" s="17">
        <v>0</v>
      </c>
    </row>
    <row r="73" ht="27" spans="3:13">
      <c r="C73" s="125" t="str">
        <f>_xlfn.CONCAT(C16," ",$L$6)</f>
        <v>Color RM Putat Gede</v>
      </c>
      <c r="D73" s="126">
        <f>L16</f>
        <v>0</v>
      </c>
      <c r="E73" s="126">
        <f>L16+M16</f>
        <v>0</v>
      </c>
      <c r="F73" s="126">
        <f>L16-M16</f>
        <v>0</v>
      </c>
      <c r="G73" s="126">
        <f>L16</f>
        <v>0</v>
      </c>
      <c r="H73" s="17"/>
      <c r="I73" s="17" t="s">
        <v>125</v>
      </c>
      <c r="J73" s="17">
        <v>0</v>
      </c>
      <c r="K73" s="17">
        <v>0</v>
      </c>
      <c r="L73" s="17">
        <v>0</v>
      </c>
      <c r="M73" s="17">
        <v>0</v>
      </c>
    </row>
    <row r="74" spans="3:13">
      <c r="C74" s="125" t="str">
        <f>_xlfn.CONCAT(C16," ",$N$6)</f>
        <v>Color RM Giri</v>
      </c>
      <c r="D74" s="126">
        <f>N16</f>
        <v>0</v>
      </c>
      <c r="E74" s="126">
        <f>N16+O16</f>
        <v>0</v>
      </c>
      <c r="F74" s="126">
        <f>N16-O16</f>
        <v>0</v>
      </c>
      <c r="G74" s="126">
        <f>N16</f>
        <v>0</v>
      </c>
      <c r="H74" s="17"/>
      <c r="I74" s="17" t="s">
        <v>126</v>
      </c>
      <c r="J74" s="17">
        <v>0</v>
      </c>
      <c r="K74" s="17">
        <v>0</v>
      </c>
      <c r="L74" s="17">
        <v>0</v>
      </c>
      <c r="M74" s="17">
        <v>0</v>
      </c>
    </row>
    <row r="75" ht="27" spans="3:13">
      <c r="C75" s="125" t="str">
        <f>_xlfn.CONCAT(C17," ",$D$6)</f>
        <v>Odor Outlet Umbulan</v>
      </c>
      <c r="D75" s="126">
        <f>F16</f>
        <v>0</v>
      </c>
      <c r="E75" s="126">
        <f>F16+G16</f>
        <v>0</v>
      </c>
      <c r="F75" s="126">
        <f>F16-G16</f>
        <v>0</v>
      </c>
      <c r="G75" s="126">
        <f>F16</f>
        <v>0</v>
      </c>
      <c r="H75" s="17"/>
      <c r="I75" s="17" t="s">
        <v>127</v>
      </c>
      <c r="J75" s="17">
        <v>132.583333333333</v>
      </c>
      <c r="K75" s="17">
        <v>143.166666666667</v>
      </c>
      <c r="L75" s="17">
        <v>122</v>
      </c>
      <c r="M75" s="17">
        <v>132.583333333333</v>
      </c>
    </row>
    <row r="76" ht="27" spans="3:13">
      <c r="C76" s="125" t="str">
        <f>_xlfn.CONCAT(C17," ",$F$6)</f>
        <v>Odor RM Winongan </v>
      </c>
      <c r="D76" s="126">
        <f>F17</f>
        <v>0</v>
      </c>
      <c r="E76" s="126">
        <f>F17+G17</f>
        <v>0</v>
      </c>
      <c r="F76" s="126">
        <f>F17-G17</f>
        <v>0</v>
      </c>
      <c r="G76" s="126">
        <f>F17</f>
        <v>0</v>
      </c>
      <c r="H76" s="17"/>
      <c r="I76" s="17" t="s">
        <v>128</v>
      </c>
      <c r="J76" s="17">
        <v>131.833333333333</v>
      </c>
      <c r="K76" s="17">
        <v>143.861111111111</v>
      </c>
      <c r="L76" s="17">
        <v>119.805555555556</v>
      </c>
      <c r="M76" s="17">
        <v>131.833333333333</v>
      </c>
    </row>
    <row r="77" ht="27" spans="3:13">
      <c r="C77" s="125" t="str">
        <f>_xlfn.CONCAT(C17," ",$H$6)</f>
        <v>Odor RM Bangil</v>
      </c>
      <c r="D77" s="126">
        <f>H17</f>
        <v>0</v>
      </c>
      <c r="E77" s="126">
        <f>H17+I17</f>
        <v>0</v>
      </c>
      <c r="F77" s="126">
        <f>H17-I17</f>
        <v>0</v>
      </c>
      <c r="G77" s="126">
        <f>H17</f>
        <v>0</v>
      </c>
      <c r="H77" s="17"/>
      <c r="I77" s="17" t="s">
        <v>129</v>
      </c>
      <c r="J77" s="17">
        <v>132.666666666667</v>
      </c>
      <c r="K77" s="17">
        <v>143.722222222222</v>
      </c>
      <c r="L77" s="17">
        <v>121.611111111111</v>
      </c>
      <c r="M77" s="17">
        <v>132.666666666667</v>
      </c>
    </row>
    <row r="78" ht="27" spans="3:13">
      <c r="C78" s="125" t="str">
        <f>_xlfn.CONCAT(C17," ",$J$6)</f>
        <v>Odor RM Sidoarjo</v>
      </c>
      <c r="D78" s="126">
        <f>J17</f>
        <v>0</v>
      </c>
      <c r="E78" s="126">
        <f>J17+K17</f>
        <v>0</v>
      </c>
      <c r="F78" s="126">
        <f>J17-K17</f>
        <v>0</v>
      </c>
      <c r="G78" s="126">
        <f>J17</f>
        <v>0</v>
      </c>
      <c r="H78" s="17"/>
      <c r="I78" s="17" t="s">
        <v>130</v>
      </c>
      <c r="J78" s="17">
        <v>133.75</v>
      </c>
      <c r="K78" s="17">
        <v>146.125</v>
      </c>
      <c r="L78" s="17">
        <v>121.375</v>
      </c>
      <c r="M78" s="17">
        <v>133.75</v>
      </c>
    </row>
    <row r="79" ht="27" spans="3:13">
      <c r="C79" s="125" t="str">
        <f>_xlfn.CONCAT(C17," ",$L$6)</f>
        <v>Odor RM Putat Gede</v>
      </c>
      <c r="D79" s="126">
        <f>L17</f>
        <v>0</v>
      </c>
      <c r="E79" s="126">
        <f>L17+M17</f>
        <v>0</v>
      </c>
      <c r="F79" s="126">
        <f>L17-M17</f>
        <v>0</v>
      </c>
      <c r="G79" s="126">
        <f>L17</f>
        <v>0</v>
      </c>
      <c r="H79" s="17"/>
      <c r="I79" s="17" t="s">
        <v>131</v>
      </c>
      <c r="J79" s="17">
        <v>134.666666666667</v>
      </c>
      <c r="K79" s="17">
        <v>147.277777777778</v>
      </c>
      <c r="L79" s="17">
        <v>122.055555555556</v>
      </c>
      <c r="M79" s="17">
        <v>134.666666666667</v>
      </c>
    </row>
    <row r="80" spans="3:13">
      <c r="C80" s="125" t="str">
        <f>_xlfn.CONCAT(C17," ",$N$6)</f>
        <v>Odor RM Giri</v>
      </c>
      <c r="D80" s="126">
        <f>N17</f>
        <v>0</v>
      </c>
      <c r="E80" s="126">
        <f>N17+O17</f>
        <v>0</v>
      </c>
      <c r="F80" s="126">
        <f>N17-O17</f>
        <v>0</v>
      </c>
      <c r="G80" s="126">
        <f>N17</f>
        <v>0</v>
      </c>
      <c r="H80" s="17"/>
      <c r="I80" s="17" t="s">
        <v>132</v>
      </c>
      <c r="J80" s="17">
        <v>135.416666666667</v>
      </c>
      <c r="K80" s="17">
        <v>146.833333333333</v>
      </c>
      <c r="L80" s="17">
        <v>124</v>
      </c>
      <c r="M80" s="17">
        <v>135.416666666667</v>
      </c>
    </row>
  </sheetData>
  <mergeCells count="18">
    <mergeCell ref="C4:O4"/>
    <mergeCell ref="D5:O5"/>
    <mergeCell ref="D6:E6"/>
    <mergeCell ref="F6:G6"/>
    <mergeCell ref="H6:I6"/>
    <mergeCell ref="J6:K6"/>
    <mergeCell ref="L6:M6"/>
    <mergeCell ref="N6:O6"/>
    <mergeCell ref="D12:E12"/>
    <mergeCell ref="H12:I12"/>
    <mergeCell ref="L12:M12"/>
    <mergeCell ref="N12:O12"/>
    <mergeCell ref="D13:O13"/>
    <mergeCell ref="D14:O14"/>
    <mergeCell ref="D15:O15"/>
    <mergeCell ref="D16:O16"/>
    <mergeCell ref="D17:O17"/>
    <mergeCell ref="C19:M19"/>
  </mergeCells>
  <pageMargins left="0.7" right="0.7" top="0.75" bottom="0.75" header="0.3" footer="0.3"/>
  <headerFooter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D25"/>
  <sheetViews>
    <sheetView workbookViewId="0">
      <selection activeCell="C3" sqref="C3:D3"/>
    </sheetView>
  </sheetViews>
  <sheetFormatPr defaultColWidth="8.96666666666667" defaultRowHeight="13.5" outlineLevelCol="3"/>
  <cols>
    <col min="3" max="3" width="26.5083333333333" customWidth="1"/>
    <col min="4" max="4" width="75.2583333333333" customWidth="1"/>
  </cols>
  <sheetData>
    <row r="3" ht="15.75" spans="3:4">
      <c r="C3" s="1" t="s">
        <v>133</v>
      </c>
      <c r="D3" s="1"/>
    </row>
    <row r="4" ht="15.75" spans="3:4">
      <c r="C4" s="92" t="s">
        <v>134</v>
      </c>
      <c r="D4" s="93" t="s">
        <v>135</v>
      </c>
    </row>
    <row r="5" ht="16.15" spans="3:4">
      <c r="C5" s="94" t="s">
        <v>136</v>
      </c>
      <c r="D5" s="95" t="s">
        <v>137</v>
      </c>
    </row>
    <row r="6" ht="16.15" spans="3:4">
      <c r="C6" s="94" t="s">
        <v>138</v>
      </c>
      <c r="D6" s="95" t="s">
        <v>139</v>
      </c>
    </row>
    <row r="7" ht="31.5" spans="3:4">
      <c r="C7" s="94" t="s">
        <v>140</v>
      </c>
      <c r="D7" s="95" t="s">
        <v>141</v>
      </c>
    </row>
    <row r="8" ht="78.4" customHeight="1" spans="3:4">
      <c r="C8" s="96" t="s">
        <v>142</v>
      </c>
      <c r="D8" s="97" t="s">
        <v>143</v>
      </c>
    </row>
    <row r="9" ht="31.5" spans="3:4">
      <c r="C9" s="98" t="s">
        <v>144</v>
      </c>
      <c r="D9" s="99" t="s">
        <v>145</v>
      </c>
    </row>
    <row r="10" ht="16.15" spans="3:4">
      <c r="C10" s="100" t="s">
        <v>146</v>
      </c>
      <c r="D10" s="101" t="s">
        <v>147</v>
      </c>
    </row>
    <row r="11" ht="16.15" spans="3:4">
      <c r="C11" s="100"/>
      <c r="D11" s="101" t="s">
        <v>148</v>
      </c>
    </row>
    <row r="12" ht="16.15" spans="3:4">
      <c r="C12" s="100"/>
      <c r="D12" s="101" t="s">
        <v>149</v>
      </c>
    </row>
    <row r="13" ht="16.15" spans="3:4">
      <c r="C13" s="100"/>
      <c r="D13" s="101" t="s">
        <v>150</v>
      </c>
    </row>
    <row r="14" ht="16.15" spans="3:4">
      <c r="C14" s="100"/>
      <c r="D14" s="101" t="s">
        <v>151</v>
      </c>
    </row>
    <row r="15" ht="63" customHeight="1" spans="3:4">
      <c r="C15" s="100"/>
      <c r="D15" s="101" t="s">
        <v>152</v>
      </c>
    </row>
    <row r="16" ht="16.15" spans="3:4">
      <c r="C16" s="100"/>
      <c r="D16" s="102" t="s">
        <v>153</v>
      </c>
    </row>
    <row r="17" ht="16.15" spans="3:4">
      <c r="C17" s="100" t="s">
        <v>154</v>
      </c>
      <c r="D17" s="101" t="s">
        <v>155</v>
      </c>
    </row>
    <row r="18" ht="16.15" spans="3:4">
      <c r="C18" s="100"/>
      <c r="D18" s="101" t="s">
        <v>156</v>
      </c>
    </row>
    <row r="19" ht="16.15" spans="3:4">
      <c r="C19" s="100"/>
      <c r="D19" s="101" t="s">
        <v>157</v>
      </c>
    </row>
    <row r="20" ht="93.75" customHeight="1" spans="3:4">
      <c r="C20" s="100"/>
      <c r="D20" s="102" t="s">
        <v>158</v>
      </c>
    </row>
    <row r="21" ht="16.15" spans="3:4">
      <c r="C21" s="100" t="s">
        <v>159</v>
      </c>
      <c r="D21" s="102" t="s">
        <v>160</v>
      </c>
    </row>
    <row r="22" ht="16.15" spans="3:4">
      <c r="C22" s="100" t="s">
        <v>161</v>
      </c>
      <c r="D22" s="101" t="s">
        <v>162</v>
      </c>
    </row>
    <row r="23" ht="16.15" spans="3:4">
      <c r="C23" s="100"/>
      <c r="D23" s="101" t="s">
        <v>163</v>
      </c>
    </row>
    <row r="24" ht="16.15" spans="3:4">
      <c r="C24" s="100"/>
      <c r="D24" s="101" t="s">
        <v>164</v>
      </c>
    </row>
    <row r="25" ht="16.15" spans="3:4">
      <c r="C25" s="100"/>
      <c r="D25" s="102" t="s">
        <v>165</v>
      </c>
    </row>
  </sheetData>
  <mergeCells count="4">
    <mergeCell ref="C3:D3"/>
    <mergeCell ref="C10:C16"/>
    <mergeCell ref="C17:C20"/>
    <mergeCell ref="C22:C2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2:T43"/>
  <sheetViews>
    <sheetView zoomScale="55" zoomScaleNormal="55" topLeftCell="E11" workbookViewId="0">
      <selection activeCell="Q25" sqref="Q25"/>
    </sheetView>
  </sheetViews>
  <sheetFormatPr defaultColWidth="9" defaultRowHeight="13.5"/>
  <cols>
    <col min="8" max="8" width="25.5583333333333" customWidth="1"/>
    <col min="9" max="9" width="13.75"/>
    <col min="10" max="10" width="12.6916666666667"/>
    <col min="11" max="11" width="13.75"/>
    <col min="12" max="12" width="12.6916666666667"/>
    <col min="13" max="13" width="13.75"/>
    <col min="14" max="14" width="12.6916666666667"/>
    <col min="15" max="15" width="13.75"/>
    <col min="16" max="16" width="12.6916666666667"/>
    <col min="17" max="17" width="13.75"/>
    <col min="18" max="18" width="12.6916666666667"/>
    <col min="19" max="19" width="13.75"/>
    <col min="20" max="20" width="12.6916666666667"/>
    <col min="22" max="22" width="45.225" customWidth="1"/>
    <col min="23" max="23" width="9.55833333333333" customWidth="1"/>
    <col min="25" max="25" width="9.55833333333333" customWidth="1"/>
    <col min="26" max="26" width="7.33333333333333" customWidth="1"/>
    <col min="27" max="27" width="9.55833333333333" customWidth="1"/>
    <col min="28" max="28" width="7.33333333333333" customWidth="1"/>
    <col min="29" max="29" width="9.55833333333333" customWidth="1"/>
    <col min="30" max="30" width="7.33333333333333" customWidth="1"/>
    <col min="31" max="31" width="9.55833333333333" customWidth="1"/>
    <col min="32" max="32" width="7.33333333333333" customWidth="1"/>
    <col min="33" max="33" width="9.55833333333333" customWidth="1"/>
    <col min="34" max="34" width="7.33333333333333" customWidth="1"/>
  </cols>
  <sheetData>
    <row r="2" ht="13.85" spans="8:20">
      <c r="H2" s="12" t="s">
        <v>50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ht="13.85" spans="8:20">
      <c r="H3" s="13"/>
      <c r="I3" s="21" t="s">
        <v>12</v>
      </c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ht="13.85" spans="8:20">
      <c r="H4" s="13"/>
      <c r="I4" s="22" t="s">
        <v>51</v>
      </c>
      <c r="J4" s="22"/>
      <c r="K4" s="22" t="s">
        <v>52</v>
      </c>
      <c r="L4" s="22"/>
      <c r="M4" s="22" t="s">
        <v>53</v>
      </c>
      <c r="N4" s="22"/>
      <c r="O4" s="22" t="s">
        <v>54</v>
      </c>
      <c r="P4" s="22"/>
      <c r="Q4" s="22" t="s">
        <v>55</v>
      </c>
      <c r="R4" s="22"/>
      <c r="S4" s="22" t="s">
        <v>56</v>
      </c>
      <c r="T4" s="22"/>
    </row>
    <row r="5" spans="8:20">
      <c r="H5" s="14" t="s">
        <v>13</v>
      </c>
      <c r="I5" s="23" t="s">
        <v>14</v>
      </c>
      <c r="J5" s="23" t="s">
        <v>15</v>
      </c>
      <c r="K5" s="23" t="s">
        <v>16</v>
      </c>
      <c r="L5" s="23" t="s">
        <v>57</v>
      </c>
      <c r="M5" s="23" t="s">
        <v>58</v>
      </c>
      <c r="N5" s="23" t="s">
        <v>17</v>
      </c>
      <c r="O5" s="23" t="s">
        <v>18</v>
      </c>
      <c r="P5" s="23" t="s">
        <v>59</v>
      </c>
      <c r="Q5" s="23" t="s">
        <v>60</v>
      </c>
      <c r="R5" s="23" t="s">
        <v>19</v>
      </c>
      <c r="S5" s="23" t="s">
        <v>20</v>
      </c>
      <c r="T5" s="23" t="s">
        <v>61</v>
      </c>
    </row>
    <row r="6" spans="8:20">
      <c r="H6" s="14" t="s">
        <v>7</v>
      </c>
      <c r="I6" s="24">
        <v>7.415</v>
      </c>
      <c r="J6" s="24">
        <v>0.129166666666667</v>
      </c>
      <c r="K6" s="24">
        <v>7.3875</v>
      </c>
      <c r="L6" s="24">
        <v>0.13875</v>
      </c>
      <c r="M6" s="24">
        <v>7.41166666666667</v>
      </c>
      <c r="N6" s="24">
        <v>0.111944444444444</v>
      </c>
      <c r="O6" s="24">
        <v>7.39583333333333</v>
      </c>
      <c r="P6" s="24">
        <v>0.1075</v>
      </c>
      <c r="Q6" s="24">
        <v>7.3725</v>
      </c>
      <c r="R6" s="24">
        <v>0.113333333333333</v>
      </c>
      <c r="S6" s="24">
        <v>7.36416666666667</v>
      </c>
      <c r="T6" s="24">
        <v>0.115833333333333</v>
      </c>
    </row>
    <row r="7" spans="8:20">
      <c r="H7" s="14" t="s">
        <v>8</v>
      </c>
      <c r="I7" s="24">
        <v>132.583333333333</v>
      </c>
      <c r="J7" s="24">
        <v>10.5833333333333</v>
      </c>
      <c r="K7" s="24">
        <v>131.833333333333</v>
      </c>
      <c r="L7" s="24">
        <v>12.0277777777778</v>
      </c>
      <c r="M7" s="24">
        <v>132.666666666667</v>
      </c>
      <c r="N7" s="24">
        <v>11.0555555555556</v>
      </c>
      <c r="O7" s="24">
        <v>133.75</v>
      </c>
      <c r="P7" s="24">
        <v>12.375</v>
      </c>
      <c r="Q7" s="24">
        <v>134.666666666667</v>
      </c>
      <c r="R7" s="24">
        <v>12.6111111111111</v>
      </c>
      <c r="S7" s="24">
        <v>135.416666666667</v>
      </c>
      <c r="T7" s="24">
        <v>11.4166666666667</v>
      </c>
    </row>
    <row r="8" spans="8:20">
      <c r="H8" s="14" t="s">
        <v>9</v>
      </c>
      <c r="I8" s="24">
        <v>0.042575</v>
      </c>
      <c r="J8" s="24">
        <v>0.0195708333333333</v>
      </c>
      <c r="K8" s="24">
        <v>0.032075</v>
      </c>
      <c r="L8" s="24">
        <v>0.000320833333333329</v>
      </c>
      <c r="M8" s="24">
        <v>0.03275</v>
      </c>
      <c r="N8" s="24">
        <v>0.00141666666666667</v>
      </c>
      <c r="O8" s="24">
        <v>0.0391583333333333</v>
      </c>
      <c r="P8" s="24">
        <v>0.0133069444444444</v>
      </c>
      <c r="Q8" s="24">
        <v>0.036925</v>
      </c>
      <c r="R8" s="24">
        <v>0.0090125</v>
      </c>
      <c r="S8" s="24">
        <v>0.0333333333333333</v>
      </c>
      <c r="T8" s="24">
        <v>0.00238888888888889</v>
      </c>
    </row>
    <row r="9" spans="8:20">
      <c r="H9" s="14" t="s">
        <v>10</v>
      </c>
      <c r="I9" s="24">
        <v>0.393333333333333</v>
      </c>
      <c r="J9" s="24">
        <v>0.0533333333333333</v>
      </c>
      <c r="K9" s="24">
        <v>0.41425</v>
      </c>
      <c r="L9" s="24">
        <v>0.091875</v>
      </c>
      <c r="M9" s="24">
        <v>0.364</v>
      </c>
      <c r="N9" s="24">
        <v>0.0576666666666667</v>
      </c>
      <c r="O9" s="24">
        <v>0.390333333333333</v>
      </c>
      <c r="P9" s="24">
        <v>0.0529444444444444</v>
      </c>
      <c r="Q9" s="24">
        <v>0.369166666666667</v>
      </c>
      <c r="R9" s="24">
        <v>0.0609722222222222</v>
      </c>
      <c r="S9" s="24">
        <v>0.349166666666667</v>
      </c>
      <c r="T9" s="24">
        <v>0.0690277777777778</v>
      </c>
    </row>
    <row r="10" ht="13.9" spans="8:20">
      <c r="H10" s="15" t="s">
        <v>11</v>
      </c>
      <c r="I10" s="25">
        <v>0.006</v>
      </c>
      <c r="J10" s="25"/>
      <c r="K10" s="26">
        <v>0.00815833333333334</v>
      </c>
      <c r="L10" s="26">
        <v>0.00414027777777778</v>
      </c>
      <c r="M10" s="25">
        <v>0.006</v>
      </c>
      <c r="N10" s="25"/>
      <c r="O10" s="26">
        <v>0.00640833333333333</v>
      </c>
      <c r="P10" s="26">
        <v>0.000931944444444446</v>
      </c>
      <c r="Q10" s="25">
        <v>0.006</v>
      </c>
      <c r="R10" s="25"/>
      <c r="S10" s="25">
        <v>0.006</v>
      </c>
      <c r="T10" s="25"/>
    </row>
    <row r="11" ht="13.9" spans="8:20">
      <c r="H11" s="15" t="s">
        <v>26</v>
      </c>
      <c r="I11" s="27">
        <v>0.033</v>
      </c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13.9" spans="8:20">
      <c r="H12" s="15" t="s">
        <v>28</v>
      </c>
      <c r="I12" s="28">
        <v>0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ht="13.9" spans="8:20">
      <c r="H13" s="15" t="s">
        <v>29</v>
      </c>
      <c r="I13" s="29">
        <v>0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ht="13.9" spans="8:20">
      <c r="H14" s="15" t="s">
        <v>30</v>
      </c>
      <c r="I14" s="25">
        <v>0.33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13.9" spans="8:20">
      <c r="H15" s="15" t="s">
        <v>31</v>
      </c>
      <c r="I15" s="29" t="s">
        <v>32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  <row r="19" spans="9:15">
      <c r="I19" s="16" t="s">
        <v>166</v>
      </c>
      <c r="J19" s="16"/>
      <c r="K19" s="16"/>
      <c r="L19" s="16"/>
      <c r="M19" s="16"/>
      <c r="N19" s="16"/>
      <c r="O19" s="16"/>
    </row>
    <row r="20" ht="28.5" spans="9:15">
      <c r="I20" s="30" t="s">
        <v>167</v>
      </c>
      <c r="J20" s="31" t="s">
        <v>168</v>
      </c>
      <c r="K20" s="32"/>
      <c r="L20" s="32" t="str">
        <f>H32</f>
        <v>Parameter Pair</v>
      </c>
      <c r="M20" s="33" t="str">
        <f>I32</f>
        <v>Spearman rho</v>
      </c>
      <c r="N20" s="32" t="str">
        <f>J32</f>
        <v>P-Value</v>
      </c>
      <c r="O20" s="34" t="s">
        <v>169</v>
      </c>
    </row>
    <row r="21" ht="27.75" spans="9:15">
      <c r="I21" s="35">
        <v>1</v>
      </c>
      <c r="J21" s="36" t="str">
        <f>M31</f>
        <v>RM Bangil</v>
      </c>
      <c r="K21" s="37"/>
      <c r="L21" s="38" t="str">
        <f>H33</f>
        <v>pH - Total Dissolved Solids (TDS)</v>
      </c>
      <c r="M21" s="39">
        <f>M33</f>
        <v>0.6544</v>
      </c>
      <c r="N21" s="38">
        <f>N33</f>
        <v>0.021</v>
      </c>
      <c r="O21" s="40" t="str">
        <f>CONCATENATE(IF(ABS(M21)&lt;0.3,"Weak",IF(AND(ABS(M21)&gt;=0.3,ABS(M21)&lt;0.7),"Moderate","Strong"))," ",IF(M21&gt;0,"Positive","Negative"))</f>
        <v>Moderate Positive</v>
      </c>
    </row>
    <row r="22" ht="27" spans="9:15">
      <c r="I22" s="41">
        <v>2</v>
      </c>
      <c r="J22" s="42" t="str">
        <f>M31</f>
        <v>RM Bangil</v>
      </c>
      <c r="K22" s="43"/>
      <c r="L22" s="44" t="str">
        <f>H36</f>
        <v>pH - Residual Chlorine (Cl2)</v>
      </c>
      <c r="M22" s="45">
        <f>M36</f>
        <v>-0.6151</v>
      </c>
      <c r="N22" s="44">
        <f>N36</f>
        <v>0.0333</v>
      </c>
      <c r="O22" s="46" t="str">
        <f t="shared" ref="O22:O26" si="0">CONCATENATE(IF(ABS(M22)&lt;0.3,"Weak",IF(AND(ABS(M22)&gt;=0.3,ABS(M22)&lt;0.7),"Moderate","Strong"))," ",IF(M22&gt;0,"Positive","Negative"))</f>
        <v>Moderate Negative</v>
      </c>
    </row>
    <row r="23" ht="27" spans="9:15">
      <c r="I23" s="41">
        <v>3</v>
      </c>
      <c r="J23" s="47" t="str">
        <f>Q31</f>
        <v>RM Putat Gede</v>
      </c>
      <c r="K23" s="48"/>
      <c r="L23" s="49" t="str">
        <f>H34</f>
        <v>pH - Iron (Fe)</v>
      </c>
      <c r="M23" s="50">
        <f>Q34</f>
        <v>0.6253</v>
      </c>
      <c r="N23" s="49">
        <f>R34</f>
        <v>0.0297</v>
      </c>
      <c r="O23" s="51" t="str">
        <f t="shared" si="0"/>
        <v>Moderate Positive</v>
      </c>
    </row>
    <row r="24" ht="27" spans="9:15">
      <c r="I24" s="41">
        <v>4</v>
      </c>
      <c r="J24" s="42" t="str">
        <f>Q31</f>
        <v>RM Putat Gede</v>
      </c>
      <c r="K24" s="43"/>
      <c r="L24" s="44" t="str">
        <f>H39</f>
        <v>Total Dissolved Solids (TDS) - Residual Chlorine (Cl2)</v>
      </c>
      <c r="M24" s="45">
        <f>Q39</f>
        <v>-0.5616</v>
      </c>
      <c r="N24" s="44">
        <f>R39</f>
        <v>0.0574</v>
      </c>
      <c r="O24" s="46" t="str">
        <f t="shared" si="0"/>
        <v>Moderate Negative</v>
      </c>
    </row>
    <row r="25" ht="27" spans="9:15">
      <c r="I25" s="41">
        <v>5</v>
      </c>
      <c r="J25" s="47" t="str">
        <f>K31</f>
        <v>RM Winongan </v>
      </c>
      <c r="K25" s="48"/>
      <c r="L25" s="49" t="str">
        <f>H39</f>
        <v>Total Dissolved Solids (TDS) - Residual Chlorine (Cl2)</v>
      </c>
      <c r="M25" s="50">
        <f>K39</f>
        <v>-0.5775</v>
      </c>
      <c r="N25" s="49">
        <f>L39</f>
        <v>0.0493</v>
      </c>
      <c r="O25" s="51" t="str">
        <f t="shared" si="0"/>
        <v>Moderate Negative</v>
      </c>
    </row>
    <row r="26" ht="27.75" spans="9:15">
      <c r="I26" s="52">
        <v>6</v>
      </c>
      <c r="J26" s="53" t="str">
        <f>S31</f>
        <v>RM Giri</v>
      </c>
      <c r="K26" s="54"/>
      <c r="L26" s="55" t="str">
        <f>H39</f>
        <v>Total Dissolved Solids (TDS) - Residual Chlorine (Cl2)</v>
      </c>
      <c r="M26" s="56">
        <f>S39</f>
        <v>-0.5905</v>
      </c>
      <c r="N26" s="55">
        <f>T39</f>
        <v>0.0432</v>
      </c>
      <c r="O26" s="57" t="str">
        <f t="shared" si="0"/>
        <v>Moderate Negative</v>
      </c>
    </row>
    <row r="27" ht="14.25"/>
    <row r="29" spans="8:20">
      <c r="H29" s="16" t="s">
        <v>170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ht="13.85" spans="8:20">
      <c r="H30" s="17"/>
      <c r="I30" s="21" t="s">
        <v>12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ht="13.85" spans="8:20">
      <c r="H31" s="17"/>
      <c r="I31" s="58" t="s">
        <v>51</v>
      </c>
      <c r="J31" s="58"/>
      <c r="K31" s="58" t="s">
        <v>52</v>
      </c>
      <c r="L31" s="58"/>
      <c r="M31" s="58" t="s">
        <v>53</v>
      </c>
      <c r="N31" s="58"/>
      <c r="O31" s="58" t="s">
        <v>54</v>
      </c>
      <c r="P31" s="58"/>
      <c r="Q31" s="58" t="s">
        <v>55</v>
      </c>
      <c r="R31" s="58"/>
      <c r="S31" s="58" t="s">
        <v>56</v>
      </c>
      <c r="T31" s="58"/>
    </row>
    <row r="32" ht="14.65" spans="8:20">
      <c r="H32" s="18" t="s">
        <v>171</v>
      </c>
      <c r="I32" s="59" t="s">
        <v>172</v>
      </c>
      <c r="J32" s="60" t="s">
        <v>173</v>
      </c>
      <c r="K32" s="61" t="s">
        <v>172</v>
      </c>
      <c r="L32" s="62" t="s">
        <v>173</v>
      </c>
      <c r="M32" s="63" t="s">
        <v>172</v>
      </c>
      <c r="N32" s="64" t="s">
        <v>173</v>
      </c>
      <c r="O32" s="59" t="s">
        <v>172</v>
      </c>
      <c r="P32" s="60" t="s">
        <v>173</v>
      </c>
      <c r="Q32" s="59" t="s">
        <v>172</v>
      </c>
      <c r="R32" s="60" t="s">
        <v>173</v>
      </c>
      <c r="S32" s="61" t="s">
        <v>172</v>
      </c>
      <c r="T32" s="84" t="s">
        <v>173</v>
      </c>
    </row>
    <row r="33" ht="15.35" spans="8:20">
      <c r="H33" s="19" t="s">
        <v>174</v>
      </c>
      <c r="I33" s="65">
        <v>0.2867</v>
      </c>
      <c r="J33" s="66">
        <v>0.3663</v>
      </c>
      <c r="K33" s="65">
        <v>0.4842</v>
      </c>
      <c r="L33" s="67">
        <v>0.1107</v>
      </c>
      <c r="M33" s="68">
        <v>0.6544</v>
      </c>
      <c r="N33" s="69">
        <v>0.021</v>
      </c>
      <c r="O33" s="70">
        <v>0.3445</v>
      </c>
      <c r="P33" s="66">
        <v>0.2729</v>
      </c>
      <c r="Q33" s="74">
        <v>0.3462</v>
      </c>
      <c r="R33" s="75">
        <v>0.2703</v>
      </c>
      <c r="S33" s="70">
        <v>0.4308</v>
      </c>
      <c r="T33" s="85">
        <v>0.1621</v>
      </c>
    </row>
    <row r="34" ht="15.35" spans="8:20">
      <c r="H34" s="19" t="s">
        <v>175</v>
      </c>
      <c r="I34" s="71">
        <v>-0.393</v>
      </c>
      <c r="J34" s="66">
        <v>0.2063</v>
      </c>
      <c r="K34" s="71">
        <v>0.4812</v>
      </c>
      <c r="L34" s="67">
        <v>0.1132</v>
      </c>
      <c r="M34" s="72">
        <v>-0.1508</v>
      </c>
      <c r="N34" s="73">
        <v>0.64</v>
      </c>
      <c r="O34" s="71">
        <v>-0.0875</v>
      </c>
      <c r="P34" s="67">
        <v>0.7869</v>
      </c>
      <c r="Q34" s="68">
        <v>0.6253</v>
      </c>
      <c r="R34" s="69">
        <v>0.0297</v>
      </c>
      <c r="S34" s="76">
        <v>0.2369</v>
      </c>
      <c r="T34" s="85">
        <v>0.4584</v>
      </c>
    </row>
    <row r="35" ht="15.35" spans="8:20">
      <c r="H35" s="19" t="s">
        <v>176</v>
      </c>
      <c r="I35" s="65"/>
      <c r="J35" s="66"/>
      <c r="K35" s="65">
        <v>-0.175</v>
      </c>
      <c r="L35" s="67">
        <v>0.5865</v>
      </c>
      <c r="M35" s="74"/>
      <c r="N35" s="75"/>
      <c r="O35" s="65">
        <v>-0.3062</v>
      </c>
      <c r="P35" s="66">
        <v>0.333</v>
      </c>
      <c r="Q35" s="77"/>
      <c r="R35" s="73"/>
      <c r="S35" s="70"/>
      <c r="T35" s="85"/>
    </row>
    <row r="36" ht="15.35" spans="8:20">
      <c r="H36" s="19" t="s">
        <v>177</v>
      </c>
      <c r="I36" s="71">
        <v>-0.1119</v>
      </c>
      <c r="J36" s="66">
        <v>0.7292</v>
      </c>
      <c r="K36" s="71">
        <v>-0.1778</v>
      </c>
      <c r="L36" s="67">
        <v>0.5803</v>
      </c>
      <c r="M36" s="68">
        <v>-0.6151</v>
      </c>
      <c r="N36" s="69">
        <v>0.0333</v>
      </c>
      <c r="O36" s="76">
        <v>0.1673</v>
      </c>
      <c r="P36" s="66">
        <v>0.6034</v>
      </c>
      <c r="Q36" s="71">
        <v>-0.0422</v>
      </c>
      <c r="R36" s="66">
        <v>0.8964</v>
      </c>
      <c r="S36" s="76">
        <v>-0.1655</v>
      </c>
      <c r="T36" s="85">
        <v>0.6072</v>
      </c>
    </row>
    <row r="37" ht="14.6" spans="8:20">
      <c r="H37" s="19" t="s">
        <v>178</v>
      </c>
      <c r="I37" s="65">
        <v>-0.4804</v>
      </c>
      <c r="J37" s="66">
        <v>0.1139</v>
      </c>
      <c r="K37" s="65">
        <v>-0.1312</v>
      </c>
      <c r="L37" s="67">
        <v>0.6843</v>
      </c>
      <c r="M37" s="77">
        <v>0.1104</v>
      </c>
      <c r="N37" s="73">
        <v>0.7327</v>
      </c>
      <c r="O37" s="65">
        <v>0.2191</v>
      </c>
      <c r="P37" s="66">
        <v>0.4938</v>
      </c>
      <c r="Q37" s="65">
        <v>0.2625</v>
      </c>
      <c r="R37" s="66">
        <v>0.4098</v>
      </c>
      <c r="S37" s="70">
        <v>0.2527</v>
      </c>
      <c r="T37" s="85">
        <v>0.4282</v>
      </c>
    </row>
    <row r="38" ht="14.6" spans="8:20">
      <c r="H38" s="19" t="s">
        <v>179</v>
      </c>
      <c r="I38" s="71"/>
      <c r="J38" s="66"/>
      <c r="K38" s="78">
        <v>-0.4812</v>
      </c>
      <c r="L38" s="79">
        <v>0.1132</v>
      </c>
      <c r="M38" s="71"/>
      <c r="N38" s="66"/>
      <c r="O38" s="71">
        <v>0.4821</v>
      </c>
      <c r="P38" s="66">
        <v>0.1125</v>
      </c>
      <c r="Q38" s="78"/>
      <c r="R38" s="75"/>
      <c r="S38" s="86"/>
      <c r="T38" s="87"/>
    </row>
    <row r="39" ht="15.35" spans="8:20">
      <c r="H39" s="19" t="s">
        <v>180</v>
      </c>
      <c r="I39" s="65">
        <v>-0.1958</v>
      </c>
      <c r="J39" s="67">
        <v>0.5419</v>
      </c>
      <c r="K39" s="68">
        <v>-0.5775</v>
      </c>
      <c r="L39" s="69">
        <v>0.0493</v>
      </c>
      <c r="M39" s="70">
        <v>-0.4552</v>
      </c>
      <c r="N39" s="66">
        <v>0.137</v>
      </c>
      <c r="O39" s="65">
        <v>-0.0582</v>
      </c>
      <c r="P39" s="67">
        <v>0.8574</v>
      </c>
      <c r="Q39" s="68">
        <v>-0.5616</v>
      </c>
      <c r="R39" s="69">
        <v>0.0574</v>
      </c>
      <c r="S39" s="68">
        <v>-0.5905</v>
      </c>
      <c r="T39" s="69">
        <v>0.0432</v>
      </c>
    </row>
    <row r="40" ht="14.6" spans="8:20">
      <c r="H40" s="19" t="s">
        <v>181</v>
      </c>
      <c r="I40" s="71"/>
      <c r="J40" s="66"/>
      <c r="K40" s="72">
        <v>-0.0909</v>
      </c>
      <c r="L40" s="80">
        <v>0.7787</v>
      </c>
      <c r="M40" s="71"/>
      <c r="N40" s="66"/>
      <c r="O40" s="71">
        <v>-0.0909</v>
      </c>
      <c r="P40" s="66">
        <v>0.7787</v>
      </c>
      <c r="Q40" s="72"/>
      <c r="R40" s="73"/>
      <c r="S40" s="88"/>
      <c r="T40" s="89"/>
    </row>
    <row r="41" ht="13.85" spans="8:20">
      <c r="H41" s="19" t="s">
        <v>182</v>
      </c>
      <c r="I41" s="65">
        <v>0.4804</v>
      </c>
      <c r="J41" s="66">
        <v>0.1139</v>
      </c>
      <c r="K41" s="65">
        <v>0.439</v>
      </c>
      <c r="L41" s="67">
        <v>0.1533</v>
      </c>
      <c r="M41" s="65">
        <v>0.437</v>
      </c>
      <c r="N41" s="66">
        <v>0.1555</v>
      </c>
      <c r="O41" s="65">
        <v>0.1317</v>
      </c>
      <c r="P41" s="66">
        <v>0.6833</v>
      </c>
      <c r="Q41" s="65">
        <v>-0.0415</v>
      </c>
      <c r="R41" s="66">
        <v>0.8982</v>
      </c>
      <c r="S41" s="70">
        <v>0.027</v>
      </c>
      <c r="T41" s="85">
        <v>0.9336</v>
      </c>
    </row>
    <row r="42" ht="14.6" spans="8:20">
      <c r="H42" s="20" t="s">
        <v>183</v>
      </c>
      <c r="I42" s="81"/>
      <c r="J42" s="82"/>
      <c r="K42" s="81">
        <v>0.2195</v>
      </c>
      <c r="L42" s="83">
        <v>0.493</v>
      </c>
      <c r="M42" s="81"/>
      <c r="N42" s="82"/>
      <c r="O42" s="81">
        <v>0</v>
      </c>
      <c r="P42" s="82">
        <v>1</v>
      </c>
      <c r="Q42" s="81"/>
      <c r="R42" s="82"/>
      <c r="S42" s="90"/>
      <c r="T42" s="91"/>
    </row>
    <row r="43" ht="14.25"/>
  </sheetData>
  <mergeCells count="26">
    <mergeCell ref="H2:T2"/>
    <mergeCell ref="I3:T3"/>
    <mergeCell ref="I4:J4"/>
    <mergeCell ref="K4:L4"/>
    <mergeCell ref="M4:N4"/>
    <mergeCell ref="O4:P4"/>
    <mergeCell ref="Q4:R4"/>
    <mergeCell ref="S4:T4"/>
    <mergeCell ref="I10:J10"/>
    <mergeCell ref="M10:N10"/>
    <mergeCell ref="Q10:R10"/>
    <mergeCell ref="S10:T10"/>
    <mergeCell ref="I11:T11"/>
    <mergeCell ref="I12:T12"/>
    <mergeCell ref="I13:T13"/>
    <mergeCell ref="I14:T14"/>
    <mergeCell ref="I15:T15"/>
    <mergeCell ref="I19:O19"/>
    <mergeCell ref="J20:K20"/>
    <mergeCell ref="J21:K21"/>
    <mergeCell ref="J22:K22"/>
    <mergeCell ref="J23:K23"/>
    <mergeCell ref="J24:K24"/>
    <mergeCell ref="J25:K25"/>
    <mergeCell ref="J26:K26"/>
    <mergeCell ref="H29:T29"/>
  </mergeCells>
  <pageMargins left="0.7" right="0.7" top="0.75" bottom="0.75" header="0.3" footer="0.3"/>
  <headerFooter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4:L128"/>
  <sheetViews>
    <sheetView tabSelected="1" zoomScale="85" zoomScaleNormal="85" topLeftCell="A107" workbookViewId="0">
      <selection activeCell="N112" sqref="N112"/>
    </sheetView>
  </sheetViews>
  <sheetFormatPr defaultColWidth="8.96666666666667" defaultRowHeight="13.5"/>
  <sheetData>
    <row r="14" ht="16" customHeight="1" spans="3:6">
      <c r="C14" s="1" t="s">
        <v>184</v>
      </c>
      <c r="D14" s="1"/>
      <c r="E14" s="1"/>
      <c r="F14" s="1"/>
    </row>
    <row r="48" ht="13.9" spans="3:10">
      <c r="C48" s="2" t="s">
        <v>185</v>
      </c>
      <c r="D48" s="3"/>
      <c r="E48" s="3"/>
      <c r="F48" s="3"/>
      <c r="G48" s="3"/>
      <c r="H48" s="3"/>
      <c r="I48" s="3"/>
      <c r="J48" s="3"/>
    </row>
    <row r="76" ht="13.9" spans="3:10">
      <c r="C76" s="2" t="s">
        <v>186</v>
      </c>
      <c r="D76" s="3"/>
      <c r="E76" s="3"/>
      <c r="F76" s="3"/>
      <c r="G76" s="3"/>
      <c r="H76" s="3"/>
      <c r="I76" s="3"/>
      <c r="J76" s="3"/>
    </row>
    <row r="96" ht="13.9" spans="3:9">
      <c r="C96" s="2" t="s">
        <v>187</v>
      </c>
      <c r="D96" s="3"/>
      <c r="E96" s="3"/>
      <c r="F96" s="3"/>
      <c r="G96" s="3"/>
      <c r="H96" s="3"/>
      <c r="I96" s="3"/>
    </row>
    <row r="102" spans="4:12">
      <c r="D102" s="4"/>
      <c r="E102" s="5"/>
      <c r="F102" s="5"/>
      <c r="G102" s="5"/>
      <c r="H102" s="5"/>
      <c r="I102" s="5"/>
      <c r="J102" s="5"/>
      <c r="K102" s="5"/>
      <c r="L102" s="9"/>
    </row>
    <row r="103" spans="4:12">
      <c r="D103" s="6"/>
      <c r="L103" s="10"/>
    </row>
    <row r="104" spans="4:12">
      <c r="D104" s="6"/>
      <c r="L104" s="10"/>
    </row>
    <row r="105" spans="4:12">
      <c r="D105" s="6"/>
      <c r="L105" s="10"/>
    </row>
    <row r="106" spans="4:12">
      <c r="D106" s="6"/>
      <c r="L106" s="10"/>
    </row>
    <row r="107" spans="4:12">
      <c r="D107" s="6"/>
      <c r="L107" s="10"/>
    </row>
    <row r="108" spans="4:12">
      <c r="D108" s="6"/>
      <c r="L108" s="10"/>
    </row>
    <row r="109" spans="4:12">
      <c r="D109" s="6"/>
      <c r="L109" s="10"/>
    </row>
    <row r="110" spans="4:12">
      <c r="D110" s="6"/>
      <c r="L110" s="10"/>
    </row>
    <row r="111" spans="4:12">
      <c r="D111" s="6"/>
      <c r="L111" s="10"/>
    </row>
    <row r="112" spans="4:12">
      <c r="D112" s="6"/>
      <c r="L112" s="10"/>
    </row>
    <row r="113" spans="4:12">
      <c r="D113" s="6"/>
      <c r="L113" s="10"/>
    </row>
    <row r="114" spans="4:12">
      <c r="D114" s="7"/>
      <c r="E114" s="8"/>
      <c r="F114" s="8"/>
      <c r="G114" s="8"/>
      <c r="H114" s="8"/>
      <c r="I114" s="8"/>
      <c r="J114" s="8"/>
      <c r="K114" s="8"/>
      <c r="L114" s="11"/>
    </row>
    <row r="115" spans="4:12">
      <c r="D115" s="4"/>
      <c r="E115" s="5"/>
      <c r="F115" s="5"/>
      <c r="G115" s="5"/>
      <c r="H115" s="5"/>
      <c r="I115" s="5"/>
      <c r="J115" s="5"/>
      <c r="K115" s="5"/>
      <c r="L115" s="9"/>
    </row>
    <row r="116" spans="4:12">
      <c r="D116" s="6"/>
      <c r="L116" s="10"/>
    </row>
    <row r="117" spans="4:12">
      <c r="D117" s="6"/>
      <c r="L117" s="10"/>
    </row>
    <row r="118" spans="4:12">
      <c r="D118" s="6"/>
      <c r="L118" s="10"/>
    </row>
    <row r="119" spans="4:12">
      <c r="D119" s="6"/>
      <c r="L119" s="10"/>
    </row>
    <row r="120" spans="4:12">
      <c r="D120" s="6"/>
      <c r="L120" s="10"/>
    </row>
    <row r="121" spans="4:12">
      <c r="D121" s="6"/>
      <c r="L121" s="10"/>
    </row>
    <row r="122" spans="4:12">
      <c r="D122" s="6"/>
      <c r="L122" s="10"/>
    </row>
    <row r="123" spans="4:12">
      <c r="D123" s="6"/>
      <c r="L123" s="10"/>
    </row>
    <row r="124" spans="4:12">
      <c r="D124" s="6"/>
      <c r="L124" s="10"/>
    </row>
    <row r="125" spans="4:12">
      <c r="D125" s="6"/>
      <c r="L125" s="10"/>
    </row>
    <row r="126" spans="4:12">
      <c r="D126" s="7"/>
      <c r="E126" s="8"/>
      <c r="F126" s="8"/>
      <c r="G126" s="8"/>
      <c r="H126" s="8"/>
      <c r="I126" s="8"/>
      <c r="J126" s="8"/>
      <c r="K126" s="8"/>
      <c r="L126" s="11"/>
    </row>
    <row r="128" ht="13.9" spans="3:9">
      <c r="C128" s="2" t="s">
        <v>188</v>
      </c>
      <c r="D128" s="3"/>
      <c r="E128" s="3"/>
      <c r="F128" s="3"/>
      <c r="G128" s="3"/>
      <c r="H128" s="3"/>
      <c r="I128" s="3"/>
    </row>
  </sheetData>
  <mergeCells count="5">
    <mergeCell ref="C14:F14"/>
    <mergeCell ref="C48:J48"/>
    <mergeCell ref="C76:J76"/>
    <mergeCell ref="C96:I96"/>
    <mergeCell ref="C128:I128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Raw Data</vt:lpstr>
      <vt:lpstr>Raw data complete</vt:lpstr>
      <vt:lpstr>Spearman Analysis</vt:lpstr>
      <vt:lpstr>Main Table 1</vt:lpstr>
      <vt:lpstr>Main Table 2 - 4</vt:lpstr>
      <vt:lpstr>Main Figure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 Oktavianto Wahyu Nugroho</dc:creator>
  <cp:lastModifiedBy>Ahmad Zawawi</cp:lastModifiedBy>
  <dcterms:created xsi:type="dcterms:W3CDTF">2025-11-13T10:11:00Z</dcterms:created>
  <dcterms:modified xsi:type="dcterms:W3CDTF">2025-12-09T15:25:54Z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CD9730DC1FE8469588418E3010C2C1DA_12</vt:lpwstr>
  </property>
  <property fmtid="{D5CDD505-2E9C-101B-9397-08002B2CF9AE}" pid="3" name="KSOProductBuildVer">
    <vt:lpwstr>2057-12.2.0.23158</vt:lpwstr>
  </property>
</Properties>
</file>